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@Current Projects\@WORKING PROJECTS\@PROJECTS - OTHERS CLIENTS\NOIDA_INTERNATIONAL LOUNGE\ELECTRICAL\DOC\"/>
    </mc:Choice>
  </mc:AlternateContent>
  <bookViews>
    <workbookView xWindow="-120" yWindow="-120" windowWidth="20730" windowHeight="11160"/>
  </bookViews>
  <sheets>
    <sheet name="ELE LOAD SHEET" sheetId="4" r:id="rId1"/>
    <sheet name="Sheet1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J107" i="6"/>
  <c r="AA107" i="6"/>
  <c r="AA101" i="6"/>
  <c r="AA100" i="6"/>
  <c r="AB99" i="6"/>
  <c r="Z98" i="6"/>
  <c r="AA90" i="6"/>
  <c r="Z89" i="6"/>
  <c r="Z107" i="6" s="1"/>
  <c r="AB88" i="6"/>
  <c r="AB107" i="6" s="1"/>
  <c r="AA67" i="6"/>
  <c r="Z66" i="6"/>
  <c r="AB65" i="6"/>
  <c r="AA64" i="6"/>
  <c r="Z63" i="6"/>
  <c r="Z74" i="6" s="1"/>
  <c r="AB61" i="6"/>
  <c r="AB74" i="6" s="1"/>
  <c r="AA60" i="6"/>
  <c r="AA74" i="6" s="1"/>
  <c r="Z52" i="6"/>
  <c r="AB50" i="6"/>
  <c r="AA49" i="6"/>
  <c r="Z48" i="6"/>
  <c r="AB47" i="6"/>
  <c r="AA45" i="6"/>
  <c r="Z39" i="6"/>
  <c r="AB36" i="6"/>
  <c r="AA15" i="6"/>
  <c r="Z14" i="6"/>
  <c r="AB12" i="6"/>
  <c r="AA11" i="6"/>
  <c r="Z9" i="6"/>
  <c r="AB8" i="6"/>
  <c r="AB54" i="6" s="1"/>
  <c r="AA7" i="6"/>
  <c r="AA54" i="6" s="1"/>
  <c r="Z6" i="6"/>
  <c r="Z54" i="6" s="1"/>
  <c r="D9" i="4" l="1"/>
  <c r="D7" i="4"/>
  <c r="E18" i="4" l="1"/>
  <c r="F18" i="4" s="1"/>
  <c r="E17" i="4"/>
  <c r="F17" i="4" s="1"/>
  <c r="E16" i="4"/>
  <c r="F16" i="4" s="1"/>
  <c r="F13" i="4" l="1"/>
  <c r="F11" i="4" l="1"/>
  <c r="H11" i="4" s="1"/>
  <c r="E9" i="4"/>
  <c r="F9" i="4" s="1"/>
  <c r="H9" i="4" s="1"/>
  <c r="H22" i="4" l="1"/>
  <c r="E7" i="4" l="1"/>
  <c r="F20" i="4"/>
  <c r="F7" i="4" l="1"/>
  <c r="H26" i="4"/>
  <c r="H7" i="4" l="1"/>
  <c r="H27" i="4" s="1"/>
  <c r="H28" i="4" l="1"/>
  <c r="H29" i="4" s="1"/>
  <c r="H30" i="4" s="1"/>
  <c r="H31" i="4" s="1"/>
  <c r="F22" i="4"/>
  <c r="F23" i="4" s="1"/>
  <c r="E22" i="4"/>
  <c r="E23" i="4" s="1"/>
  <c r="G40" i="4" l="1"/>
  <c r="G42" i="4" s="1"/>
</calcChain>
</file>

<file path=xl/sharedStrings.xml><?xml version="1.0" encoding="utf-8"?>
<sst xmlns="http://schemas.openxmlformats.org/spreadsheetml/2006/main" count="482" uniqueCount="302">
  <si>
    <t>SUMMARY FOR ELECTRICAL LOAD</t>
  </si>
  <si>
    <t>Sr.No.</t>
  </si>
  <si>
    <t>DESCRIPTION</t>
  </si>
  <si>
    <t>WATTAGE (W)</t>
  </si>
  <si>
    <t>CONNECTED LOAD</t>
  </si>
  <si>
    <t>MAX. DMD LOAD</t>
  </si>
  <si>
    <t>DIVERSITY</t>
  </si>
  <si>
    <t>UPS LOAD</t>
  </si>
  <si>
    <t>MISCELLANEOUS</t>
  </si>
  <si>
    <t>TOTAL LOAD IN KW</t>
  </si>
  <si>
    <t>UPS CALCULATIONS</t>
  </si>
  <si>
    <t xml:space="preserve">Total C  &amp; S Load </t>
  </si>
  <si>
    <t>TOTAL EMERGENCY LOAD 15% of total lighting load</t>
  </si>
  <si>
    <t>Total Emergency / Critical Load (kW)</t>
  </si>
  <si>
    <t>20% Spare Load</t>
  </si>
  <si>
    <t>Grand total Load (kW)</t>
  </si>
  <si>
    <t>Total Load (kVA) @ 0.9 PF</t>
  </si>
  <si>
    <t>Recommended UPS rating  (KVA) -1PH. I/C &amp; O/G .(with Plus Minus 5%)</t>
  </si>
  <si>
    <t>Nearest size available--(1#3KVA)</t>
  </si>
  <si>
    <t>ELV LOAD</t>
  </si>
  <si>
    <t>HVAC LOAD</t>
  </si>
  <si>
    <t>No of Units/Area</t>
  </si>
  <si>
    <t>SIZING OF CAPACITOR BANK (KVAR)</t>
  </si>
  <si>
    <t>PF-1 = Actual Power Factor</t>
  </si>
  <si>
    <t>PF-2 = Target Power Factor</t>
  </si>
  <si>
    <t>P= Total Power (kW)</t>
  </si>
  <si>
    <t>Qc = P * {tan [acos (pf1)] - tan [ acos (pf2)]}</t>
  </si>
  <si>
    <t>Qc = Required Capacitor output (kVAr)</t>
  </si>
  <si>
    <t>LIGHTING LOAD  (1.25W/SQ.FT)</t>
  </si>
  <si>
    <t>TOTAL LOAD IN KVA</t>
  </si>
  <si>
    <t>RAW POWER LOAD (1.0W/SQ.FT)</t>
  </si>
  <si>
    <t>KITCHEN EQUIPMENTS</t>
  </si>
  <si>
    <t>a</t>
  </si>
  <si>
    <t>b</t>
  </si>
  <si>
    <t>c</t>
  </si>
  <si>
    <t>REVISION: R1, DATE: 2024.12.24</t>
  </si>
  <si>
    <t>NOIDA INTERNATIONAL LOUNGE</t>
  </si>
  <si>
    <t>Area Code</t>
  </si>
  <si>
    <t>ITEM NO.</t>
  </si>
  <si>
    <t>OVERALL SIZE</t>
  </si>
  <si>
    <t>QTY</t>
  </si>
  <si>
    <t xml:space="preserve">Make </t>
  </si>
  <si>
    <t>Model</t>
  </si>
  <si>
    <t>ELECTRICAL</t>
  </si>
  <si>
    <t>PLUMBING / DRAINAGE</t>
  </si>
  <si>
    <t>LPG / PNG</t>
  </si>
  <si>
    <t>EXHAUST CFM</t>
  </si>
  <si>
    <t>REMARK</t>
  </si>
  <si>
    <t>All Dimensions in MM                                     L x W x H</t>
  </si>
  <si>
    <t>HP</t>
  </si>
  <si>
    <t>Watts</t>
  </si>
  <si>
    <t>Electrical Load In KW</t>
  </si>
  <si>
    <t>Phase</t>
  </si>
  <si>
    <t>Amps</t>
  </si>
  <si>
    <t>Type Of Socket</t>
  </si>
  <si>
    <t>Hot                ( mm Ø )</t>
  </si>
  <si>
    <t>Cold       ( mm Ø )</t>
  </si>
  <si>
    <t>RO                 ( mm Ø )</t>
  </si>
  <si>
    <t>Optimum Pressure Psi / Bar</t>
  </si>
  <si>
    <t>Waste          ( mm Ø )</t>
  </si>
  <si>
    <t>Tape Model Number/Make</t>
  </si>
  <si>
    <t>Type of Burner</t>
  </si>
  <si>
    <t>No Of Burner</t>
  </si>
  <si>
    <t>Consumption Per Burner Per Hour</t>
  </si>
  <si>
    <t>BTU Per Burner Per Hour</t>
  </si>
  <si>
    <t>R PHASE</t>
  </si>
  <si>
    <t xml:space="preserve">Y PHASE </t>
  </si>
  <si>
    <t xml:space="preserve">B PHASE </t>
  </si>
  <si>
    <t>Main Kitchen</t>
  </si>
  <si>
    <t>MK - 01</t>
  </si>
  <si>
    <t xml:space="preserve">Hot Holding Cabinet -To accommodate 12 GN Pans </t>
  </si>
  <si>
    <t>659  x 883 x 1455</t>
  </si>
  <si>
    <t>Hatco</t>
  </si>
  <si>
    <t>FSHC - 12W1</t>
  </si>
  <si>
    <t>230V 1 PH</t>
  </si>
  <si>
    <t>Industrial</t>
  </si>
  <si>
    <t>MK - 02</t>
  </si>
  <si>
    <t>Vertical Two Door Chiller</t>
  </si>
  <si>
    <t>700 x 880 x 2043</t>
  </si>
  <si>
    <t>BlueStar</t>
  </si>
  <si>
    <t>RC2D700GP</t>
  </si>
  <si>
    <t>MK - 03</t>
  </si>
  <si>
    <t>MK - 04</t>
  </si>
  <si>
    <t>MK - 05</t>
  </si>
  <si>
    <t>Work Table With Sink and Part 2 U/S</t>
  </si>
  <si>
    <t>1100 x 500 x 850 + 150</t>
  </si>
  <si>
    <t>CUSTOM FABRICATED</t>
  </si>
  <si>
    <t>EX-8DF10</t>
  </si>
  <si>
    <t>MK - 06</t>
  </si>
  <si>
    <t>Idli Steamer</t>
  </si>
  <si>
    <t>54 Idlis Capacity</t>
  </si>
  <si>
    <t>MK - 07</t>
  </si>
  <si>
    <t>Two Door Work Top Chiller ( Compressor On RHS )</t>
  </si>
  <si>
    <t>1365 x 700 x 850</t>
  </si>
  <si>
    <t>Blue Star</t>
  </si>
  <si>
    <t>UC2100GP</t>
  </si>
  <si>
    <t>1/2 HP</t>
  </si>
  <si>
    <t>Normal</t>
  </si>
  <si>
    <t>MK - 08</t>
  </si>
  <si>
    <t xml:space="preserve">Over Head Shelves - Ceiling Suspended </t>
  </si>
  <si>
    <t>1365 x 350 x 450 + 300</t>
  </si>
  <si>
    <t>MK - 09</t>
  </si>
  <si>
    <t>Microwave Oven (23 Litres Capacity)</t>
  </si>
  <si>
    <t>512 x 403 x 310</t>
  </si>
  <si>
    <t>Menumaster</t>
  </si>
  <si>
    <t>RMS510DS</t>
  </si>
  <si>
    <t>MK - 10</t>
  </si>
  <si>
    <t>Hot Bain Marie (1/1 GN Pan x 3)</t>
  </si>
  <si>
    <t xml:space="preserve">1365 x 700 x 850  </t>
  </si>
  <si>
    <t>MK - 11</t>
  </si>
  <si>
    <t>MK - 12</t>
  </si>
  <si>
    <t>Knee Operated Hand Wash Sink</t>
  </si>
  <si>
    <t>450 x 450 x 850 + 150</t>
  </si>
  <si>
    <t>Aluids</t>
  </si>
  <si>
    <t>C9300-1-G-1 KVC</t>
  </si>
  <si>
    <t>DishWash</t>
  </si>
  <si>
    <t>DW - 01</t>
  </si>
  <si>
    <t>Soiled Dish Landing Table With Glass Rack Shelf</t>
  </si>
  <si>
    <t>1250 x 750 x 850 + 150</t>
  </si>
  <si>
    <t>DW - 02</t>
  </si>
  <si>
    <t>Pre Rinse 2 Sink Unit</t>
  </si>
  <si>
    <t>1200 x 740 x 850 + 150</t>
  </si>
  <si>
    <t>DW - 03</t>
  </si>
  <si>
    <t>Pre - Rinse Faucet</t>
  </si>
  <si>
    <t>T &amp; S</t>
  </si>
  <si>
    <t>EX-1DP12-H</t>
  </si>
  <si>
    <t>DW - 04</t>
  </si>
  <si>
    <t>Hood Type Dish Washer (Electrically Operated)</t>
  </si>
  <si>
    <t>IMPORTED</t>
  </si>
  <si>
    <t>Electrolux / DHIR</t>
  </si>
  <si>
    <t>415V 3PH</t>
  </si>
  <si>
    <t>DISHWASHER ACCESSORIES</t>
  </si>
  <si>
    <t>Pump for Wash Cycle (Aqua Make)</t>
  </si>
  <si>
    <t>AD0A00401</t>
  </si>
  <si>
    <t>Pump for Rinse (Aqua Make)</t>
  </si>
  <si>
    <t>AD01001030B</t>
  </si>
  <si>
    <t>Liquid Soap – Powerkleen</t>
  </si>
  <si>
    <t>35 Litres Capacity</t>
  </si>
  <si>
    <t>Soap – Powerinze</t>
  </si>
  <si>
    <t>Basket – Plate Racks</t>
  </si>
  <si>
    <t>Basket – Cutlery Rack</t>
  </si>
  <si>
    <t>Basket – Glass Rack</t>
  </si>
  <si>
    <t>Extender for Glass Rack</t>
  </si>
  <si>
    <t>DW - 05</t>
  </si>
  <si>
    <t xml:space="preserve">Unloading Table </t>
  </si>
  <si>
    <t>1100 x 740 x 850 + 150</t>
  </si>
  <si>
    <t>DW - 06</t>
  </si>
  <si>
    <t xml:space="preserve">Clean Dish Rack </t>
  </si>
  <si>
    <t>1000 x 500 x 1800</t>
  </si>
  <si>
    <t>DW - 07</t>
  </si>
  <si>
    <t>DW - 08</t>
  </si>
  <si>
    <t>Ice Cube Machine</t>
  </si>
  <si>
    <t>500 x 580 x 800</t>
  </si>
  <si>
    <t>Icematic</t>
  </si>
  <si>
    <t>C54</t>
  </si>
  <si>
    <t>LIVE KITCHEN</t>
  </si>
  <si>
    <t>Live Kitchen</t>
  </si>
  <si>
    <t>LK - 01</t>
  </si>
  <si>
    <t>LK - 02</t>
  </si>
  <si>
    <t>Wall Shelf</t>
  </si>
  <si>
    <t>1365 x 300</t>
  </si>
  <si>
    <t>LK - 03</t>
  </si>
  <si>
    <t>Induction</t>
  </si>
  <si>
    <t>330 x 430 x 75</t>
  </si>
  <si>
    <t>LK - 04</t>
  </si>
  <si>
    <t>Work Table With Sink And Part 2 U/S</t>
  </si>
  <si>
    <t>1250 x 700 x 850 + 150</t>
  </si>
  <si>
    <t>LK - 05</t>
  </si>
  <si>
    <t>Dry Garbage Bin</t>
  </si>
  <si>
    <t>584 x 304 x 765</t>
  </si>
  <si>
    <t>FRONTIER POLYMERS PVT. LTD.</t>
  </si>
  <si>
    <t>FLB SLIM</t>
  </si>
  <si>
    <t>LK - 06</t>
  </si>
  <si>
    <t>Grease Trap - 7 KG Grease Capacity</t>
  </si>
  <si>
    <t>404 x 337 x 303</t>
  </si>
  <si>
    <t>Nugreen</t>
  </si>
  <si>
    <t>NGT 14</t>
  </si>
  <si>
    <t>LK - 07</t>
  </si>
  <si>
    <t>Table Top Automatic Juice Extractors J 80</t>
  </si>
  <si>
    <t>235 x 535 x 500</t>
  </si>
  <si>
    <t>Robot Coupe</t>
  </si>
  <si>
    <t>J 80</t>
  </si>
  <si>
    <t>LK - 08</t>
  </si>
  <si>
    <t>Work Table With 2 U/S</t>
  </si>
  <si>
    <t>1425 x 650 x 850</t>
  </si>
  <si>
    <t>LK - 09</t>
  </si>
  <si>
    <t>Induction Top</t>
  </si>
  <si>
    <t>410 x 380 x 95</t>
  </si>
  <si>
    <t>Stella</t>
  </si>
  <si>
    <t>TS- 3501</t>
  </si>
  <si>
    <t xml:space="preserve">Industrial </t>
  </si>
  <si>
    <t>LK - 10</t>
  </si>
  <si>
    <t xml:space="preserve">Hot Bain Marie (1/1 GN Pan) - Table Model </t>
  </si>
  <si>
    <t>650 x 425 x 300</t>
  </si>
  <si>
    <t>LK - 11</t>
  </si>
  <si>
    <t>LK - 12</t>
  </si>
  <si>
    <t>Cold Bain Marie With Drawer Chiller Below</t>
  </si>
  <si>
    <t>1200 X 650 X 850</t>
  </si>
  <si>
    <t>.75 HP</t>
  </si>
  <si>
    <t>LK - 13</t>
  </si>
  <si>
    <t>Spare number</t>
  </si>
  <si>
    <t>LK - 14</t>
  </si>
  <si>
    <t>Open Deck Chiller with out Glass Door</t>
  </si>
  <si>
    <t>1285 x 750 x 1930</t>
  </si>
  <si>
    <t>KORAL12CFV/DL/MT</t>
  </si>
  <si>
    <t>TOTAL</t>
  </si>
  <si>
    <t>Buffet</t>
  </si>
  <si>
    <t>BS - 01</t>
  </si>
  <si>
    <t>Water Dispencer</t>
  </si>
  <si>
    <t>BS - 02</t>
  </si>
  <si>
    <t>Glass Rack (Below The Counter)</t>
  </si>
  <si>
    <t>Interior Contractor Scope</t>
  </si>
  <si>
    <t>BS - 03</t>
  </si>
  <si>
    <t>Juice Dispenser ( Table Top Model)</t>
  </si>
  <si>
    <t>BS - 04</t>
  </si>
  <si>
    <t>Conveyor Toaster</t>
  </si>
  <si>
    <t>BS - 05</t>
  </si>
  <si>
    <t>Milk Storage</t>
  </si>
  <si>
    <t>228 x 469 x 344</t>
  </si>
  <si>
    <t>Kappi  Machines</t>
  </si>
  <si>
    <t>Seitek BC9CN</t>
  </si>
  <si>
    <t>BS - 06</t>
  </si>
  <si>
    <t>Coffee Machine - Automatic</t>
  </si>
  <si>
    <t>380 x 560 x 690</t>
  </si>
  <si>
    <t>Kalrem X 685</t>
  </si>
  <si>
    <t>Induction ( Sunk - In Type)</t>
  </si>
  <si>
    <t>340 x 340 x 75</t>
  </si>
  <si>
    <t>TS - 678</t>
  </si>
  <si>
    <t>Electrical Dual Heat Lamp</t>
  </si>
  <si>
    <t xml:space="preserve">500 x 700 x </t>
  </si>
  <si>
    <t>BS - 07</t>
  </si>
  <si>
    <t>Soup Turren / Sambhar</t>
  </si>
  <si>
    <t>BS - 08</t>
  </si>
  <si>
    <t>Sunk - In Cold Well With 2 Oh/ Sh For Dessert</t>
  </si>
  <si>
    <t xml:space="preserve">900 x 600 x </t>
  </si>
  <si>
    <t>BS - 09</t>
  </si>
  <si>
    <t>Drain Grating</t>
  </si>
  <si>
    <t>DG -01</t>
  </si>
  <si>
    <t xml:space="preserve"> SS Drain Grating</t>
  </si>
  <si>
    <t>350 x 350</t>
  </si>
  <si>
    <t>Corner Guard</t>
  </si>
  <si>
    <t>CG-01</t>
  </si>
  <si>
    <t>S/S Corner Guard</t>
  </si>
  <si>
    <t>1200 Ht.</t>
  </si>
  <si>
    <t>Exhaust Hood</t>
  </si>
  <si>
    <t>EX-01</t>
  </si>
  <si>
    <t>Exhaust Hood With SS Filters</t>
  </si>
  <si>
    <t>1000 x 1000 x 500</t>
  </si>
  <si>
    <t>OTHER ITEM</t>
  </si>
  <si>
    <t>EXT1</t>
  </si>
  <si>
    <t>Water Boiler (Geyser)</t>
  </si>
  <si>
    <t>35 Lits. Capacity</t>
  </si>
  <si>
    <t>EXT2</t>
  </si>
  <si>
    <t>Air Curtain</t>
  </si>
  <si>
    <t>BRANDED :  900mm Length</t>
  </si>
  <si>
    <t>TECHNOCRAT</t>
  </si>
  <si>
    <t xml:space="preserve">1/2 HP </t>
  </si>
  <si>
    <t>EXT3</t>
  </si>
  <si>
    <t>Insect Killer</t>
  </si>
  <si>
    <t>BRANDED</t>
  </si>
  <si>
    <t>EXT4</t>
  </si>
  <si>
    <t>Garbage Bins</t>
  </si>
  <si>
    <t>Neelkamal</t>
  </si>
  <si>
    <t>EXT5</t>
  </si>
  <si>
    <t>Exhaust System</t>
  </si>
  <si>
    <t>EXT6</t>
  </si>
  <si>
    <t>Fresh - Air System</t>
  </si>
  <si>
    <t>BAR AREA</t>
  </si>
  <si>
    <t>BA - 01</t>
  </si>
  <si>
    <t>Sunk - in Sink Bowl</t>
  </si>
  <si>
    <t>300 x 300 x 250</t>
  </si>
  <si>
    <t>BA - 02</t>
  </si>
  <si>
    <t>Under Counter Glass Washer</t>
  </si>
  <si>
    <t>450 x 575 x 700</t>
  </si>
  <si>
    <t>Electrolux</t>
  </si>
  <si>
    <t>NGWDPDD</t>
  </si>
  <si>
    <t>BA - 03</t>
  </si>
  <si>
    <t xml:space="preserve">Two Door Back Bar Bottle Cooler </t>
  </si>
  <si>
    <t>900 x 520 x 900</t>
  </si>
  <si>
    <t>BC250A</t>
  </si>
  <si>
    <t>BA - 04</t>
  </si>
  <si>
    <t>Blender</t>
  </si>
  <si>
    <t>240 x 250 x 460</t>
  </si>
  <si>
    <t>JTC</t>
  </si>
  <si>
    <t>TM -800 AQ</t>
  </si>
  <si>
    <t>BA - 05</t>
  </si>
  <si>
    <t>BA - 06</t>
  </si>
  <si>
    <t>Bear Kegs</t>
  </si>
  <si>
    <t>BA - 07</t>
  </si>
  <si>
    <t>Beer Chilling Machine</t>
  </si>
  <si>
    <t>450 x 450 x 800</t>
  </si>
  <si>
    <t>Elanpro</t>
  </si>
  <si>
    <t>HE 120</t>
  </si>
  <si>
    <t>BA - 08</t>
  </si>
  <si>
    <t>Bear Tap</t>
  </si>
  <si>
    <t>BA - 09</t>
  </si>
  <si>
    <t>Cocktail Station</t>
  </si>
  <si>
    <t>750 x 575 x 800 + 50</t>
  </si>
  <si>
    <t>4300CFM AHU</t>
  </si>
  <si>
    <t>2000CFM  Kitchen Exhaust fan</t>
  </si>
  <si>
    <t>1700CFM  Kitchen Fresh air fan</t>
  </si>
  <si>
    <t>Hence We considered 20 kVAr – 4 step APFC panel
( 10+5+2.5+2.5 kVAr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</si>
</sst>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0&quot; KVA&quot;"/>
    <numFmt numFmtId="167" formatCode="0.000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  <font>
      <b/>
      <i/>
      <sz val="12"/>
      <color theme="1"/>
      <name val="Calibri"/>
      <family val="2"/>
      <scheme val="minor"/>
    </font>
    <font>
      <b/>
      <i/>
      <sz val="12"/>
      <color theme="0" tint="-0.499984740745262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sz val="12"/>
      <name val="Aparajita"/>
      <family val="1"/>
    </font>
    <font>
      <b/>
      <sz val="12"/>
      <name val="Aparajita"/>
      <family val="1"/>
    </font>
    <font>
      <b/>
      <sz val="12"/>
      <color rgb="FFFF0000"/>
      <name val="Aparajita"/>
      <family val="1"/>
    </font>
    <font>
      <sz val="12"/>
      <color rgb="FFFF0000"/>
      <name val="Aparajita"/>
      <family val="1"/>
    </font>
    <font>
      <sz val="12"/>
      <color theme="1"/>
      <name val="Aparajita"/>
      <family val="1"/>
    </font>
    <font>
      <b/>
      <sz val="12"/>
      <color theme="1"/>
      <name val="Aparajita"/>
      <family val="1"/>
    </font>
    <font>
      <b/>
      <i/>
      <sz val="12"/>
      <name val="Aparajita"/>
      <family val="1"/>
    </font>
    <font>
      <i/>
      <sz val="12"/>
      <name val="Aparajita"/>
      <family val="1"/>
    </font>
    <font>
      <sz val="12"/>
      <name val="Aparajit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1" fillId="0" borderId="0"/>
    <xf numFmtId="0" fontId="11" fillId="0" borderId="0" applyProtection="0"/>
    <xf numFmtId="0" fontId="1" fillId="0" borderId="0"/>
  </cellStyleXfs>
  <cellXfs count="198">
    <xf numFmtId="0" fontId="0" fillId="0" borderId="0" xfId="0"/>
    <xf numFmtId="0" fontId="4" fillId="0" borderId="0" xfId="0" applyFont="1" applyAlignment="1">
      <alignment horizontal="left" vertical="top"/>
    </xf>
    <xf numFmtId="0" fontId="6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top" wrapText="1"/>
    </xf>
    <xf numFmtId="2" fontId="6" fillId="0" borderId="1" xfId="2" applyNumberFormat="1" applyFont="1" applyBorder="1" applyAlignment="1">
      <alignment horizontal="center" vertical="center"/>
    </xf>
    <xf numFmtId="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/>
    <xf numFmtId="164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6" fillId="3" borderId="1" xfId="2" applyFont="1" applyFill="1" applyBorder="1" applyAlignment="1">
      <alignment vertical="center"/>
    </xf>
    <xf numFmtId="165" fontId="5" fillId="3" borderId="1" xfId="2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5" fillId="4" borderId="1" xfId="2" applyFont="1" applyFill="1" applyBorder="1" applyAlignment="1">
      <alignment vertical="top" wrapText="1"/>
    </xf>
    <xf numFmtId="0" fontId="5" fillId="4" borderId="1" xfId="2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165" fontId="7" fillId="0" borderId="1" xfId="0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9" fillId="4" borderId="1" xfId="2" applyFont="1" applyFill="1" applyBorder="1" applyAlignment="1">
      <alignment vertical="top" wrapText="1"/>
    </xf>
    <xf numFmtId="1" fontId="10" fillId="4" borderId="1" xfId="2" applyNumberFormat="1" applyFont="1" applyFill="1" applyBorder="1" applyAlignment="1">
      <alignment horizontal="center" vertical="center"/>
    </xf>
    <xf numFmtId="0" fontId="6" fillId="5" borderId="1" xfId="2" applyFont="1" applyFill="1" applyBorder="1" applyAlignment="1">
      <alignment horizontal="center" vertical="center"/>
    </xf>
    <xf numFmtId="166" fontId="5" fillId="5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6" borderId="1" xfId="3" applyFont="1" applyFill="1" applyBorder="1" applyAlignment="1">
      <alignment vertical="center"/>
    </xf>
    <xf numFmtId="0" fontId="7" fillId="6" borderId="1" xfId="3" applyFont="1" applyFill="1" applyBorder="1" applyAlignment="1">
      <alignment horizontal="center" vertical="center"/>
    </xf>
    <xf numFmtId="1" fontId="7" fillId="6" borderId="1" xfId="3" applyNumberFormat="1" applyFont="1" applyFill="1" applyBorder="1" applyAlignment="1">
      <alignment horizontal="center" vertical="center"/>
    </xf>
    <xf numFmtId="0" fontId="5" fillId="0" borderId="1" xfId="2" applyFont="1" applyBorder="1" applyAlignment="1">
      <alignment vertical="top" wrapText="1"/>
    </xf>
    <xf numFmtId="0" fontId="7" fillId="6" borderId="1" xfId="3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center" vertical="center" wrapText="1"/>
    </xf>
    <xf numFmtId="0" fontId="5" fillId="6" borderId="1" xfId="3" applyFont="1" applyFill="1" applyBorder="1" applyAlignment="1">
      <alignment horizontal="center" vertical="center"/>
    </xf>
    <xf numFmtId="0" fontId="5" fillId="3" borderId="1" xfId="2" applyFont="1" applyFill="1" applyBorder="1" applyAlignment="1">
      <alignment vertical="top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vertical="top" wrapText="1"/>
    </xf>
    <xf numFmtId="0" fontId="1" fillId="0" borderId="0" xfId="1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12" fillId="7" borderId="10" xfId="1" applyFont="1" applyFill="1" applyBorder="1" applyAlignment="1">
      <alignment horizontal="center" vertical="center" wrapText="1"/>
    </xf>
    <xf numFmtId="0" fontId="12" fillId="7" borderId="11" xfId="1" applyFont="1" applyFill="1" applyBorder="1" applyAlignment="1">
      <alignment horizontal="center" vertical="center" wrapText="1"/>
    </xf>
    <xf numFmtId="0" fontId="12" fillId="7" borderId="12" xfId="1" applyFont="1" applyFill="1" applyBorder="1" applyAlignment="1">
      <alignment horizontal="center" vertical="center" wrapText="1"/>
    </xf>
    <xf numFmtId="0" fontId="12" fillId="7" borderId="13" xfId="1" applyFont="1" applyFill="1" applyBorder="1" applyAlignment="1">
      <alignment horizontal="center" vertical="center" wrapText="1"/>
    </xf>
    <xf numFmtId="0" fontId="12" fillId="7" borderId="14" xfId="1" applyFont="1" applyFill="1" applyBorder="1" applyAlignment="1">
      <alignment horizontal="center" vertical="center" wrapText="1"/>
    </xf>
    <xf numFmtId="0" fontId="12" fillId="7" borderId="11" xfId="1" applyFont="1" applyFill="1" applyBorder="1" applyAlignment="1">
      <alignment horizontal="center" vertical="center" wrapText="1"/>
    </xf>
    <xf numFmtId="0" fontId="12" fillId="7" borderId="12" xfId="1" applyFont="1" applyFill="1" applyBorder="1" applyAlignment="1">
      <alignment horizontal="center" vertical="center" wrapText="1"/>
    </xf>
    <xf numFmtId="0" fontId="12" fillId="7" borderId="15" xfId="1" applyFont="1" applyFill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3" fillId="0" borderId="18" xfId="1" applyFont="1" applyBorder="1" applyAlignment="1">
      <alignment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4" fillId="0" borderId="20" xfId="1" applyFont="1" applyBorder="1" applyAlignment="1">
      <alignment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5" fillId="0" borderId="21" xfId="1" applyFont="1" applyBorder="1" applyAlignment="1">
      <alignment horizontal="center"/>
    </xf>
    <xf numFmtId="0" fontId="15" fillId="0" borderId="9" xfId="1" applyFont="1" applyBorder="1"/>
    <xf numFmtId="0" fontId="15" fillId="0" borderId="5" xfId="1" applyFont="1" applyBorder="1"/>
    <xf numFmtId="0" fontId="15" fillId="0" borderId="5" xfId="1" applyFont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5" fillId="0" borderId="8" xfId="1" applyFont="1" applyBorder="1"/>
    <xf numFmtId="0" fontId="0" fillId="0" borderId="1" xfId="0" applyBorder="1" applyAlignment="1">
      <alignment horizontal="center"/>
    </xf>
    <xf numFmtId="0" fontId="15" fillId="0" borderId="22" xfId="1" applyFont="1" applyBorder="1" applyAlignment="1">
      <alignment horizontal="center"/>
    </xf>
    <xf numFmtId="0" fontId="15" fillId="0" borderId="4" xfId="1" applyFont="1" applyBorder="1"/>
    <xf numFmtId="0" fontId="15" fillId="0" borderId="1" xfId="1" applyFont="1" applyBorder="1" applyAlignment="1">
      <alignment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/>
    </xf>
    <xf numFmtId="0" fontId="15" fillId="0" borderId="1" xfId="1" applyFont="1" applyBorder="1"/>
    <xf numFmtId="0" fontId="15" fillId="0" borderId="2" xfId="1" applyFont="1" applyBorder="1"/>
    <xf numFmtId="0" fontId="15" fillId="0" borderId="1" xfId="1" applyFont="1" applyBorder="1" applyAlignment="1">
      <alignment horizontal="left" vertical="center" wrapText="1"/>
    </xf>
    <xf numFmtId="0" fontId="15" fillId="0" borderId="1" xfId="5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15" fillId="0" borderId="23" xfId="1" applyFont="1" applyBorder="1"/>
    <xf numFmtId="1" fontId="15" fillId="0" borderId="7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5" applyFont="1" applyBorder="1" applyAlignment="1">
      <alignment horizontal="center"/>
    </xf>
    <xf numFmtId="0" fontId="15" fillId="0" borderId="1" xfId="5" applyFont="1" applyBorder="1" applyAlignment="1">
      <alignment horizontal="left"/>
    </xf>
    <xf numFmtId="0" fontId="15" fillId="0" borderId="1" xfId="5" applyFont="1" applyBorder="1" applyAlignment="1">
      <alignment horizontal="center" wrapText="1"/>
    </xf>
    <xf numFmtId="0" fontId="1" fillId="0" borderId="1" xfId="5" applyBorder="1" applyAlignment="1">
      <alignment horizontal="center" vertical="center"/>
    </xf>
    <xf numFmtId="0" fontId="15" fillId="0" borderId="1" xfId="1" applyFont="1" applyBorder="1" applyAlignment="1">
      <alignment horizontal="left" wrapText="1"/>
    </xf>
    <xf numFmtId="0" fontId="15" fillId="0" borderId="1" xfId="1" applyFont="1" applyBorder="1" applyAlignment="1">
      <alignment horizontal="center" wrapText="1"/>
    </xf>
    <xf numFmtId="0" fontId="15" fillId="0" borderId="0" xfId="1" applyFont="1" applyAlignment="1">
      <alignment horizontal="center"/>
    </xf>
    <xf numFmtId="0" fontId="15" fillId="6" borderId="1" xfId="1" applyFont="1" applyFill="1" applyBorder="1" applyAlignment="1">
      <alignment vertical="center"/>
    </xf>
    <xf numFmtId="0" fontId="15" fillId="6" borderId="1" xfId="1" applyFont="1" applyFill="1" applyBorder="1" applyAlignment="1">
      <alignment horizontal="left" vertical="center"/>
    </xf>
    <xf numFmtId="0" fontId="15" fillId="0" borderId="1" xfId="1" applyFont="1" applyBorder="1" applyAlignment="1">
      <alignment wrapText="1"/>
    </xf>
    <xf numFmtId="0" fontId="0" fillId="0" borderId="1" xfId="0" applyBorder="1"/>
    <xf numFmtId="0" fontId="15" fillId="0" borderId="1" xfId="5" applyFont="1" applyBorder="1" applyAlignment="1">
      <alignment vertical="center"/>
    </xf>
    <xf numFmtId="0" fontId="15" fillId="0" borderId="1" xfId="5" applyFont="1" applyBorder="1" applyAlignment="1">
      <alignment horizontal="left" vertical="center"/>
    </xf>
    <xf numFmtId="0" fontId="15" fillId="0" borderId="1" xfId="5" applyFont="1" applyBorder="1" applyAlignment="1">
      <alignment horizontal="center" vertical="center"/>
    </xf>
    <xf numFmtId="0" fontId="15" fillId="6" borderId="1" xfId="1" applyFont="1" applyFill="1" applyBorder="1" applyAlignment="1">
      <alignment vertical="center" wrapText="1"/>
    </xf>
    <xf numFmtId="0" fontId="15" fillId="0" borderId="2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5" fillId="0" borderId="22" xfId="5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vertical="center" wrapText="1"/>
    </xf>
    <xf numFmtId="0" fontId="15" fillId="8" borderId="22" xfId="5" applyFont="1" applyFill="1" applyBorder="1" applyAlignment="1">
      <alignment horizontal="center" vertical="center" wrapText="1"/>
    </xf>
    <xf numFmtId="0" fontId="15" fillId="8" borderId="22" xfId="1" applyFont="1" applyFill="1" applyBorder="1" applyAlignment="1">
      <alignment horizontal="center"/>
    </xf>
    <xf numFmtId="0" fontId="20" fillId="8" borderId="1" xfId="5" applyFont="1" applyFill="1" applyBorder="1" applyAlignment="1">
      <alignment vertical="center" wrapText="1"/>
    </xf>
    <xf numFmtId="0" fontId="20" fillId="8" borderId="1" xfId="5" applyFont="1" applyFill="1" applyBorder="1" applyAlignment="1">
      <alignment horizontal="center" vertical="center" wrapText="1"/>
    </xf>
    <xf numFmtId="0" fontId="15" fillId="8" borderId="1" xfId="5" applyFont="1" applyFill="1" applyBorder="1" applyAlignment="1">
      <alignment vertical="center" wrapText="1"/>
    </xf>
    <xf numFmtId="0" fontId="16" fillId="8" borderId="1" xfId="5" applyFont="1" applyFill="1" applyBorder="1" applyAlignment="1">
      <alignment horizontal="center" vertical="center" wrapText="1"/>
    </xf>
    <xf numFmtId="0" fontId="1" fillId="8" borderId="1" xfId="5" applyFill="1" applyBorder="1" applyAlignment="1">
      <alignment horizontal="center" vertical="center"/>
    </xf>
    <xf numFmtId="0" fontId="15" fillId="8" borderId="1" xfId="5" applyFont="1" applyFill="1" applyBorder="1" applyAlignment="1">
      <alignment horizontal="center" vertical="center" wrapText="1"/>
    </xf>
    <xf numFmtId="0" fontId="15" fillId="8" borderId="1" xfId="5" applyFont="1" applyFill="1" applyBorder="1" applyAlignment="1">
      <alignment horizontal="center" vertical="center"/>
    </xf>
    <xf numFmtId="0" fontId="15" fillId="8" borderId="1" xfId="5" applyFont="1" applyFill="1" applyBorder="1" applyAlignment="1">
      <alignment horizontal="center" wrapText="1"/>
    </xf>
    <xf numFmtId="0" fontId="16" fillId="8" borderId="1" xfId="1" applyFont="1" applyFill="1" applyBorder="1" applyAlignment="1">
      <alignment horizontal="center" vertical="center" wrapText="1"/>
    </xf>
    <xf numFmtId="0" fontId="15" fillId="8" borderId="1" xfId="1" applyFont="1" applyFill="1" applyBorder="1"/>
    <xf numFmtId="0" fontId="15" fillId="8" borderId="2" xfId="1" applyFont="1" applyFill="1" applyBorder="1"/>
    <xf numFmtId="0" fontId="0" fillId="8" borderId="1" xfId="0" applyFill="1" applyBorder="1" applyAlignment="1">
      <alignment horizontal="center"/>
    </xf>
    <xf numFmtId="0" fontId="0" fillId="8" borderId="0" xfId="0" applyFill="1"/>
    <xf numFmtId="0" fontId="16" fillId="0" borderId="1" xfId="5" applyFont="1" applyBorder="1" applyAlignment="1">
      <alignment vertical="center" wrapText="1"/>
    </xf>
    <xf numFmtId="0" fontId="16" fillId="0" borderId="1" xfId="5" applyFont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9" fillId="6" borderId="1" xfId="1" applyFont="1" applyFill="1" applyBorder="1" applyAlignment="1">
      <alignment vertical="center" wrapText="1"/>
    </xf>
    <xf numFmtId="0" fontId="19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vertical="center"/>
    </xf>
    <xf numFmtId="0" fontId="15" fillId="0" borderId="1" xfId="1" applyFont="1" applyBorder="1" applyAlignment="1">
      <alignment horizontal="left" vertical="center"/>
    </xf>
    <xf numFmtId="0" fontId="15" fillId="0" borderId="4" xfId="1" applyFont="1" applyBorder="1" applyAlignment="1">
      <alignment horizontal="center"/>
    </xf>
    <xf numFmtId="0" fontId="15" fillId="0" borderId="2" xfId="1" applyFont="1" applyBorder="1" applyAlignment="1">
      <alignment horizontal="center" vertical="center"/>
    </xf>
    <xf numFmtId="0" fontId="15" fillId="0" borderId="1" xfId="5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1" xfId="5" applyFont="1" applyBorder="1" applyAlignment="1">
      <alignment horizontal="left" vertical="center" wrapText="1"/>
    </xf>
    <xf numFmtId="0" fontId="1" fillId="0" borderId="1" xfId="5" applyBorder="1" applyAlignment="1">
      <alignment horizontal="center" vertical="center" wrapText="1"/>
    </xf>
    <xf numFmtId="0" fontId="15" fillId="0" borderId="7" xfId="1" applyFont="1" applyBorder="1" applyAlignment="1">
      <alignment vertical="center"/>
    </xf>
    <xf numFmtId="0" fontId="15" fillId="2" borderId="22" xfId="1" applyFont="1" applyFill="1" applyBorder="1" applyAlignment="1">
      <alignment horizontal="center"/>
    </xf>
    <xf numFmtId="0" fontId="15" fillId="2" borderId="4" xfId="1" applyFont="1" applyFill="1" applyBorder="1" applyAlignment="1">
      <alignment horizontal="center"/>
    </xf>
    <xf numFmtId="0" fontId="15" fillId="2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/>
    <xf numFmtId="0" fontId="15" fillId="2" borderId="2" xfId="1" applyFont="1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15" fillId="8" borderId="1" xfId="1" applyFont="1" applyFill="1" applyBorder="1" applyAlignment="1">
      <alignment vertical="center"/>
    </xf>
    <xf numFmtId="167" fontId="15" fillId="0" borderId="1" xfId="1" applyNumberFormat="1" applyFont="1" applyBorder="1" applyAlignment="1">
      <alignment horizontal="center"/>
    </xf>
    <xf numFmtId="0" fontId="15" fillId="0" borderId="1" xfId="0" applyFont="1" applyBorder="1"/>
    <xf numFmtId="0" fontId="15" fillId="0" borderId="2" xfId="5" applyFont="1" applyBorder="1" applyAlignment="1">
      <alignment horizontal="center" vertical="center" wrapText="1"/>
    </xf>
    <xf numFmtId="0" fontId="15" fillId="0" borderId="2" xfId="5" applyFont="1" applyBorder="1" applyAlignment="1">
      <alignment vertical="center" wrapText="1"/>
    </xf>
    <xf numFmtId="0" fontId="15" fillId="0" borderId="22" xfId="1" applyFont="1" applyBorder="1" applyAlignment="1">
      <alignment horizontal="center" vertical="center" wrapText="1"/>
    </xf>
    <xf numFmtId="0" fontId="21" fillId="0" borderId="22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5" fillId="0" borderId="23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left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15" fillId="0" borderId="26" xfId="1" applyFont="1" applyBorder="1" applyAlignment="1">
      <alignment vertical="center" wrapText="1"/>
    </xf>
    <xf numFmtId="0" fontId="15" fillId="0" borderId="26" xfId="1" applyFont="1" applyBorder="1" applyAlignment="1">
      <alignment horizontal="center" vertical="center" wrapText="1"/>
    </xf>
    <xf numFmtId="0" fontId="15" fillId="0" borderId="27" xfId="1" applyFont="1" applyBorder="1" applyAlignment="1">
      <alignment horizontal="center" vertical="center" wrapText="1"/>
    </xf>
    <xf numFmtId="0" fontId="15" fillId="0" borderId="26" xfId="1" applyFont="1" applyBorder="1"/>
    <xf numFmtId="0" fontId="15" fillId="0" borderId="28" xfId="1" applyFont="1" applyBorder="1"/>
    <xf numFmtId="0" fontId="15" fillId="0" borderId="6" xfId="1" applyFont="1" applyBorder="1" applyAlignment="1">
      <alignment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6" xfId="1" applyFont="1" applyBorder="1"/>
    <xf numFmtId="0" fontId="15" fillId="0" borderId="30" xfId="1" applyFont="1" applyBorder="1"/>
    <xf numFmtId="0" fontId="16" fillId="0" borderId="6" xfId="1" applyFont="1" applyBorder="1" applyAlignment="1">
      <alignment vertical="center" wrapText="1"/>
    </xf>
    <xf numFmtId="0" fontId="23" fillId="0" borderId="1" xfId="5" applyFont="1" applyBorder="1" applyAlignment="1">
      <alignment vertical="center"/>
    </xf>
    <xf numFmtId="0" fontId="23" fillId="0" borderId="1" xfId="5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center"/>
    </xf>
    <xf numFmtId="0" fontId="15" fillId="2" borderId="24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29" xfId="1" applyFont="1" applyFill="1" applyBorder="1" applyAlignment="1">
      <alignment horizontal="center" vertical="center" wrapText="1"/>
    </xf>
    <xf numFmtId="0" fontId="15" fillId="2" borderId="6" xfId="1" applyFont="1" applyFill="1" applyBorder="1"/>
    <xf numFmtId="0" fontId="15" fillId="2" borderId="30" xfId="1" applyFont="1" applyFill="1" applyBorder="1"/>
  </cellXfs>
  <cellStyles count="6">
    <cellStyle name="Excel Built-in Normal" xfId="3"/>
    <cellStyle name="Excel Built-in Normal 2" xfId="4"/>
    <cellStyle name="Normal" xfId="0" builtinId="0"/>
    <cellStyle name="Normal 2" xfId="1"/>
    <cellStyle name="Normal 2 2" xfId="5"/>
    <cellStyle name="Normal 5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4</xdr:col>
      <xdr:colOff>0</xdr:colOff>
      <xdr:row>1</xdr:row>
      <xdr:rowOff>123825</xdr:rowOff>
    </xdr:to>
    <xdr:pic>
      <xdr:nvPicPr>
        <xdr:cNvPr id="2" name="Picture 1" descr="1">
          <a:extLst>
            <a:ext uri="{FF2B5EF4-FFF2-40B4-BE49-F238E27FC236}">
              <a16:creationId xmlns:a16="http://schemas.microsoft.com/office/drawing/2014/main" id="{82E17AC1-FB92-4213-A38C-E01B44A29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49339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104775</xdr:colOff>
      <xdr:row>0</xdr:row>
      <xdr:rowOff>28575</xdr:rowOff>
    </xdr:from>
    <xdr:to>
      <xdr:col>4</xdr:col>
      <xdr:colOff>0</xdr:colOff>
      <xdr:row>1</xdr:row>
      <xdr:rowOff>123825</xdr:rowOff>
    </xdr:to>
    <xdr:pic>
      <xdr:nvPicPr>
        <xdr:cNvPr id="3" name="Picture 2" descr="1">
          <a:extLst>
            <a:ext uri="{FF2B5EF4-FFF2-40B4-BE49-F238E27FC236}">
              <a16:creationId xmlns:a16="http://schemas.microsoft.com/office/drawing/2014/main" id="{82E17AC1-FB92-4213-A38C-E01B44A29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28575"/>
          <a:ext cx="493395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44"/>
  <sheetViews>
    <sheetView tabSelected="1" zoomScaleNormal="100" workbookViewId="0">
      <selection activeCell="B43" sqref="B43:G44"/>
    </sheetView>
  </sheetViews>
  <sheetFormatPr defaultRowHeight="12.75"/>
  <cols>
    <col min="1" max="1" width="9.85546875" style="34" customWidth="1"/>
    <col min="2" max="2" width="35.85546875" style="1" customWidth="1"/>
    <col min="3" max="3" width="11.85546875" style="35" customWidth="1"/>
    <col min="4" max="4" width="10.28515625" style="35" bestFit="1" customWidth="1"/>
    <col min="5" max="5" width="12" style="35" bestFit="1" customWidth="1"/>
    <col min="6" max="6" width="11.42578125" style="35" customWidth="1"/>
    <col min="7" max="7" width="12.28515625" style="35" customWidth="1"/>
    <col min="8" max="8" width="6.7109375" style="35" customWidth="1"/>
    <col min="9" max="256" width="9.140625" style="1"/>
    <col min="257" max="257" width="9.85546875" style="1" customWidth="1"/>
    <col min="258" max="258" width="58.42578125" style="1" bestFit="1" customWidth="1"/>
    <col min="259" max="259" width="14.5703125" style="1" bestFit="1" customWidth="1"/>
    <col min="260" max="260" width="10.28515625" style="1" bestFit="1" customWidth="1"/>
    <col min="261" max="261" width="13.5703125" style="1" customWidth="1"/>
    <col min="262" max="262" width="16" style="1" bestFit="1" customWidth="1"/>
    <col min="263" max="263" width="14" style="1" customWidth="1"/>
    <col min="264" max="264" width="10.5703125" style="1" bestFit="1" customWidth="1"/>
    <col min="265" max="512" width="9.140625" style="1"/>
    <col min="513" max="513" width="9.85546875" style="1" customWidth="1"/>
    <col min="514" max="514" width="58.42578125" style="1" bestFit="1" customWidth="1"/>
    <col min="515" max="515" width="14.5703125" style="1" bestFit="1" customWidth="1"/>
    <col min="516" max="516" width="10.28515625" style="1" bestFit="1" customWidth="1"/>
    <col min="517" max="517" width="13.5703125" style="1" customWidth="1"/>
    <col min="518" max="518" width="16" style="1" bestFit="1" customWidth="1"/>
    <col min="519" max="519" width="14" style="1" customWidth="1"/>
    <col min="520" max="520" width="10.5703125" style="1" bestFit="1" customWidth="1"/>
    <col min="521" max="768" width="9.140625" style="1"/>
    <col min="769" max="769" width="9.85546875" style="1" customWidth="1"/>
    <col min="770" max="770" width="58.42578125" style="1" bestFit="1" customWidth="1"/>
    <col min="771" max="771" width="14.5703125" style="1" bestFit="1" customWidth="1"/>
    <col min="772" max="772" width="10.28515625" style="1" bestFit="1" customWidth="1"/>
    <col min="773" max="773" width="13.5703125" style="1" customWidth="1"/>
    <col min="774" max="774" width="16" style="1" bestFit="1" customWidth="1"/>
    <col min="775" max="775" width="14" style="1" customWidth="1"/>
    <col min="776" max="776" width="10.5703125" style="1" bestFit="1" customWidth="1"/>
    <col min="777" max="1024" width="9.140625" style="1"/>
    <col min="1025" max="1025" width="9.85546875" style="1" customWidth="1"/>
    <col min="1026" max="1026" width="58.42578125" style="1" bestFit="1" customWidth="1"/>
    <col min="1027" max="1027" width="14.5703125" style="1" bestFit="1" customWidth="1"/>
    <col min="1028" max="1028" width="10.28515625" style="1" bestFit="1" customWidth="1"/>
    <col min="1029" max="1029" width="13.5703125" style="1" customWidth="1"/>
    <col min="1030" max="1030" width="16" style="1" bestFit="1" customWidth="1"/>
    <col min="1031" max="1031" width="14" style="1" customWidth="1"/>
    <col min="1032" max="1032" width="10.5703125" style="1" bestFit="1" customWidth="1"/>
    <col min="1033" max="1280" width="9.140625" style="1"/>
    <col min="1281" max="1281" width="9.85546875" style="1" customWidth="1"/>
    <col min="1282" max="1282" width="58.42578125" style="1" bestFit="1" customWidth="1"/>
    <col min="1283" max="1283" width="14.5703125" style="1" bestFit="1" customWidth="1"/>
    <col min="1284" max="1284" width="10.28515625" style="1" bestFit="1" customWidth="1"/>
    <col min="1285" max="1285" width="13.5703125" style="1" customWidth="1"/>
    <col min="1286" max="1286" width="16" style="1" bestFit="1" customWidth="1"/>
    <col min="1287" max="1287" width="14" style="1" customWidth="1"/>
    <col min="1288" max="1288" width="10.5703125" style="1" bestFit="1" customWidth="1"/>
    <col min="1289" max="1536" width="9.140625" style="1"/>
    <col min="1537" max="1537" width="9.85546875" style="1" customWidth="1"/>
    <col min="1538" max="1538" width="58.42578125" style="1" bestFit="1" customWidth="1"/>
    <col min="1539" max="1539" width="14.5703125" style="1" bestFit="1" customWidth="1"/>
    <col min="1540" max="1540" width="10.28515625" style="1" bestFit="1" customWidth="1"/>
    <col min="1541" max="1541" width="13.5703125" style="1" customWidth="1"/>
    <col min="1542" max="1542" width="16" style="1" bestFit="1" customWidth="1"/>
    <col min="1543" max="1543" width="14" style="1" customWidth="1"/>
    <col min="1544" max="1544" width="10.5703125" style="1" bestFit="1" customWidth="1"/>
    <col min="1545" max="1792" width="9.140625" style="1"/>
    <col min="1793" max="1793" width="9.85546875" style="1" customWidth="1"/>
    <col min="1794" max="1794" width="58.42578125" style="1" bestFit="1" customWidth="1"/>
    <col min="1795" max="1795" width="14.5703125" style="1" bestFit="1" customWidth="1"/>
    <col min="1796" max="1796" width="10.28515625" style="1" bestFit="1" customWidth="1"/>
    <col min="1797" max="1797" width="13.5703125" style="1" customWidth="1"/>
    <col min="1798" max="1798" width="16" style="1" bestFit="1" customWidth="1"/>
    <col min="1799" max="1799" width="14" style="1" customWidth="1"/>
    <col min="1800" max="1800" width="10.5703125" style="1" bestFit="1" customWidth="1"/>
    <col min="1801" max="2048" width="9.140625" style="1"/>
    <col min="2049" max="2049" width="9.85546875" style="1" customWidth="1"/>
    <col min="2050" max="2050" width="58.42578125" style="1" bestFit="1" customWidth="1"/>
    <col min="2051" max="2051" width="14.5703125" style="1" bestFit="1" customWidth="1"/>
    <col min="2052" max="2052" width="10.28515625" style="1" bestFit="1" customWidth="1"/>
    <col min="2053" max="2053" width="13.5703125" style="1" customWidth="1"/>
    <col min="2054" max="2054" width="16" style="1" bestFit="1" customWidth="1"/>
    <col min="2055" max="2055" width="14" style="1" customWidth="1"/>
    <col min="2056" max="2056" width="10.5703125" style="1" bestFit="1" customWidth="1"/>
    <col min="2057" max="2304" width="9.140625" style="1"/>
    <col min="2305" max="2305" width="9.85546875" style="1" customWidth="1"/>
    <col min="2306" max="2306" width="58.42578125" style="1" bestFit="1" customWidth="1"/>
    <col min="2307" max="2307" width="14.5703125" style="1" bestFit="1" customWidth="1"/>
    <col min="2308" max="2308" width="10.28515625" style="1" bestFit="1" customWidth="1"/>
    <col min="2309" max="2309" width="13.5703125" style="1" customWidth="1"/>
    <col min="2310" max="2310" width="16" style="1" bestFit="1" customWidth="1"/>
    <col min="2311" max="2311" width="14" style="1" customWidth="1"/>
    <col min="2312" max="2312" width="10.5703125" style="1" bestFit="1" customWidth="1"/>
    <col min="2313" max="2560" width="9.140625" style="1"/>
    <col min="2561" max="2561" width="9.85546875" style="1" customWidth="1"/>
    <col min="2562" max="2562" width="58.42578125" style="1" bestFit="1" customWidth="1"/>
    <col min="2563" max="2563" width="14.5703125" style="1" bestFit="1" customWidth="1"/>
    <col min="2564" max="2564" width="10.28515625" style="1" bestFit="1" customWidth="1"/>
    <col min="2565" max="2565" width="13.5703125" style="1" customWidth="1"/>
    <col min="2566" max="2566" width="16" style="1" bestFit="1" customWidth="1"/>
    <col min="2567" max="2567" width="14" style="1" customWidth="1"/>
    <col min="2568" max="2568" width="10.5703125" style="1" bestFit="1" customWidth="1"/>
    <col min="2569" max="2816" width="9.140625" style="1"/>
    <col min="2817" max="2817" width="9.85546875" style="1" customWidth="1"/>
    <col min="2818" max="2818" width="58.42578125" style="1" bestFit="1" customWidth="1"/>
    <col min="2819" max="2819" width="14.5703125" style="1" bestFit="1" customWidth="1"/>
    <col min="2820" max="2820" width="10.28515625" style="1" bestFit="1" customWidth="1"/>
    <col min="2821" max="2821" width="13.5703125" style="1" customWidth="1"/>
    <col min="2822" max="2822" width="16" style="1" bestFit="1" customWidth="1"/>
    <col min="2823" max="2823" width="14" style="1" customWidth="1"/>
    <col min="2824" max="2824" width="10.5703125" style="1" bestFit="1" customWidth="1"/>
    <col min="2825" max="3072" width="9.140625" style="1"/>
    <col min="3073" max="3073" width="9.85546875" style="1" customWidth="1"/>
    <col min="3074" max="3074" width="58.42578125" style="1" bestFit="1" customWidth="1"/>
    <col min="3075" max="3075" width="14.5703125" style="1" bestFit="1" customWidth="1"/>
    <col min="3076" max="3076" width="10.28515625" style="1" bestFit="1" customWidth="1"/>
    <col min="3077" max="3077" width="13.5703125" style="1" customWidth="1"/>
    <col min="3078" max="3078" width="16" style="1" bestFit="1" customWidth="1"/>
    <col min="3079" max="3079" width="14" style="1" customWidth="1"/>
    <col min="3080" max="3080" width="10.5703125" style="1" bestFit="1" customWidth="1"/>
    <col min="3081" max="3328" width="9.140625" style="1"/>
    <col min="3329" max="3329" width="9.85546875" style="1" customWidth="1"/>
    <col min="3330" max="3330" width="58.42578125" style="1" bestFit="1" customWidth="1"/>
    <col min="3331" max="3331" width="14.5703125" style="1" bestFit="1" customWidth="1"/>
    <col min="3332" max="3332" width="10.28515625" style="1" bestFit="1" customWidth="1"/>
    <col min="3333" max="3333" width="13.5703125" style="1" customWidth="1"/>
    <col min="3334" max="3334" width="16" style="1" bestFit="1" customWidth="1"/>
    <col min="3335" max="3335" width="14" style="1" customWidth="1"/>
    <col min="3336" max="3336" width="10.5703125" style="1" bestFit="1" customWidth="1"/>
    <col min="3337" max="3584" width="9.140625" style="1"/>
    <col min="3585" max="3585" width="9.85546875" style="1" customWidth="1"/>
    <col min="3586" max="3586" width="58.42578125" style="1" bestFit="1" customWidth="1"/>
    <col min="3587" max="3587" width="14.5703125" style="1" bestFit="1" customWidth="1"/>
    <col min="3588" max="3588" width="10.28515625" style="1" bestFit="1" customWidth="1"/>
    <col min="3589" max="3589" width="13.5703125" style="1" customWidth="1"/>
    <col min="3590" max="3590" width="16" style="1" bestFit="1" customWidth="1"/>
    <col min="3591" max="3591" width="14" style="1" customWidth="1"/>
    <col min="3592" max="3592" width="10.5703125" style="1" bestFit="1" customWidth="1"/>
    <col min="3593" max="3840" width="9.140625" style="1"/>
    <col min="3841" max="3841" width="9.85546875" style="1" customWidth="1"/>
    <col min="3842" max="3842" width="58.42578125" style="1" bestFit="1" customWidth="1"/>
    <col min="3843" max="3843" width="14.5703125" style="1" bestFit="1" customWidth="1"/>
    <col min="3844" max="3844" width="10.28515625" style="1" bestFit="1" customWidth="1"/>
    <col min="3845" max="3845" width="13.5703125" style="1" customWidth="1"/>
    <col min="3846" max="3846" width="16" style="1" bestFit="1" customWidth="1"/>
    <col min="3847" max="3847" width="14" style="1" customWidth="1"/>
    <col min="3848" max="3848" width="10.5703125" style="1" bestFit="1" customWidth="1"/>
    <col min="3849" max="4096" width="9.140625" style="1"/>
    <col min="4097" max="4097" width="9.85546875" style="1" customWidth="1"/>
    <col min="4098" max="4098" width="58.42578125" style="1" bestFit="1" customWidth="1"/>
    <col min="4099" max="4099" width="14.5703125" style="1" bestFit="1" customWidth="1"/>
    <col min="4100" max="4100" width="10.28515625" style="1" bestFit="1" customWidth="1"/>
    <col min="4101" max="4101" width="13.5703125" style="1" customWidth="1"/>
    <col min="4102" max="4102" width="16" style="1" bestFit="1" customWidth="1"/>
    <col min="4103" max="4103" width="14" style="1" customWidth="1"/>
    <col min="4104" max="4104" width="10.5703125" style="1" bestFit="1" customWidth="1"/>
    <col min="4105" max="4352" width="9.140625" style="1"/>
    <col min="4353" max="4353" width="9.85546875" style="1" customWidth="1"/>
    <col min="4354" max="4354" width="58.42578125" style="1" bestFit="1" customWidth="1"/>
    <col min="4355" max="4355" width="14.5703125" style="1" bestFit="1" customWidth="1"/>
    <col min="4356" max="4356" width="10.28515625" style="1" bestFit="1" customWidth="1"/>
    <col min="4357" max="4357" width="13.5703125" style="1" customWidth="1"/>
    <col min="4358" max="4358" width="16" style="1" bestFit="1" customWidth="1"/>
    <col min="4359" max="4359" width="14" style="1" customWidth="1"/>
    <col min="4360" max="4360" width="10.5703125" style="1" bestFit="1" customWidth="1"/>
    <col min="4361" max="4608" width="9.140625" style="1"/>
    <col min="4609" max="4609" width="9.85546875" style="1" customWidth="1"/>
    <col min="4610" max="4610" width="58.42578125" style="1" bestFit="1" customWidth="1"/>
    <col min="4611" max="4611" width="14.5703125" style="1" bestFit="1" customWidth="1"/>
    <col min="4612" max="4612" width="10.28515625" style="1" bestFit="1" customWidth="1"/>
    <col min="4613" max="4613" width="13.5703125" style="1" customWidth="1"/>
    <col min="4614" max="4614" width="16" style="1" bestFit="1" customWidth="1"/>
    <col min="4615" max="4615" width="14" style="1" customWidth="1"/>
    <col min="4616" max="4616" width="10.5703125" style="1" bestFit="1" customWidth="1"/>
    <col min="4617" max="4864" width="9.140625" style="1"/>
    <col min="4865" max="4865" width="9.85546875" style="1" customWidth="1"/>
    <col min="4866" max="4866" width="58.42578125" style="1" bestFit="1" customWidth="1"/>
    <col min="4867" max="4867" width="14.5703125" style="1" bestFit="1" customWidth="1"/>
    <col min="4868" max="4868" width="10.28515625" style="1" bestFit="1" customWidth="1"/>
    <col min="4869" max="4869" width="13.5703125" style="1" customWidth="1"/>
    <col min="4870" max="4870" width="16" style="1" bestFit="1" customWidth="1"/>
    <col min="4871" max="4871" width="14" style="1" customWidth="1"/>
    <col min="4872" max="4872" width="10.5703125" style="1" bestFit="1" customWidth="1"/>
    <col min="4873" max="5120" width="9.140625" style="1"/>
    <col min="5121" max="5121" width="9.85546875" style="1" customWidth="1"/>
    <col min="5122" max="5122" width="58.42578125" style="1" bestFit="1" customWidth="1"/>
    <col min="5123" max="5123" width="14.5703125" style="1" bestFit="1" customWidth="1"/>
    <col min="5124" max="5124" width="10.28515625" style="1" bestFit="1" customWidth="1"/>
    <col min="5125" max="5125" width="13.5703125" style="1" customWidth="1"/>
    <col min="5126" max="5126" width="16" style="1" bestFit="1" customWidth="1"/>
    <col min="5127" max="5127" width="14" style="1" customWidth="1"/>
    <col min="5128" max="5128" width="10.5703125" style="1" bestFit="1" customWidth="1"/>
    <col min="5129" max="5376" width="9.140625" style="1"/>
    <col min="5377" max="5377" width="9.85546875" style="1" customWidth="1"/>
    <col min="5378" max="5378" width="58.42578125" style="1" bestFit="1" customWidth="1"/>
    <col min="5379" max="5379" width="14.5703125" style="1" bestFit="1" customWidth="1"/>
    <col min="5380" max="5380" width="10.28515625" style="1" bestFit="1" customWidth="1"/>
    <col min="5381" max="5381" width="13.5703125" style="1" customWidth="1"/>
    <col min="5382" max="5382" width="16" style="1" bestFit="1" customWidth="1"/>
    <col min="5383" max="5383" width="14" style="1" customWidth="1"/>
    <col min="5384" max="5384" width="10.5703125" style="1" bestFit="1" customWidth="1"/>
    <col min="5385" max="5632" width="9.140625" style="1"/>
    <col min="5633" max="5633" width="9.85546875" style="1" customWidth="1"/>
    <col min="5634" max="5634" width="58.42578125" style="1" bestFit="1" customWidth="1"/>
    <col min="5635" max="5635" width="14.5703125" style="1" bestFit="1" customWidth="1"/>
    <col min="5636" max="5636" width="10.28515625" style="1" bestFit="1" customWidth="1"/>
    <col min="5637" max="5637" width="13.5703125" style="1" customWidth="1"/>
    <col min="5638" max="5638" width="16" style="1" bestFit="1" customWidth="1"/>
    <col min="5639" max="5639" width="14" style="1" customWidth="1"/>
    <col min="5640" max="5640" width="10.5703125" style="1" bestFit="1" customWidth="1"/>
    <col min="5641" max="5888" width="9.140625" style="1"/>
    <col min="5889" max="5889" width="9.85546875" style="1" customWidth="1"/>
    <col min="5890" max="5890" width="58.42578125" style="1" bestFit="1" customWidth="1"/>
    <col min="5891" max="5891" width="14.5703125" style="1" bestFit="1" customWidth="1"/>
    <col min="5892" max="5892" width="10.28515625" style="1" bestFit="1" customWidth="1"/>
    <col min="5893" max="5893" width="13.5703125" style="1" customWidth="1"/>
    <col min="5894" max="5894" width="16" style="1" bestFit="1" customWidth="1"/>
    <col min="5895" max="5895" width="14" style="1" customWidth="1"/>
    <col min="5896" max="5896" width="10.5703125" style="1" bestFit="1" customWidth="1"/>
    <col min="5897" max="6144" width="9.140625" style="1"/>
    <col min="6145" max="6145" width="9.85546875" style="1" customWidth="1"/>
    <col min="6146" max="6146" width="58.42578125" style="1" bestFit="1" customWidth="1"/>
    <col min="6147" max="6147" width="14.5703125" style="1" bestFit="1" customWidth="1"/>
    <col min="6148" max="6148" width="10.28515625" style="1" bestFit="1" customWidth="1"/>
    <col min="6149" max="6149" width="13.5703125" style="1" customWidth="1"/>
    <col min="6150" max="6150" width="16" style="1" bestFit="1" customWidth="1"/>
    <col min="6151" max="6151" width="14" style="1" customWidth="1"/>
    <col min="6152" max="6152" width="10.5703125" style="1" bestFit="1" customWidth="1"/>
    <col min="6153" max="6400" width="9.140625" style="1"/>
    <col min="6401" max="6401" width="9.85546875" style="1" customWidth="1"/>
    <col min="6402" max="6402" width="58.42578125" style="1" bestFit="1" customWidth="1"/>
    <col min="6403" max="6403" width="14.5703125" style="1" bestFit="1" customWidth="1"/>
    <col min="6404" max="6404" width="10.28515625" style="1" bestFit="1" customWidth="1"/>
    <col min="6405" max="6405" width="13.5703125" style="1" customWidth="1"/>
    <col min="6406" max="6406" width="16" style="1" bestFit="1" customWidth="1"/>
    <col min="6407" max="6407" width="14" style="1" customWidth="1"/>
    <col min="6408" max="6408" width="10.5703125" style="1" bestFit="1" customWidth="1"/>
    <col min="6409" max="6656" width="9.140625" style="1"/>
    <col min="6657" max="6657" width="9.85546875" style="1" customWidth="1"/>
    <col min="6658" max="6658" width="58.42578125" style="1" bestFit="1" customWidth="1"/>
    <col min="6659" max="6659" width="14.5703125" style="1" bestFit="1" customWidth="1"/>
    <col min="6660" max="6660" width="10.28515625" style="1" bestFit="1" customWidth="1"/>
    <col min="6661" max="6661" width="13.5703125" style="1" customWidth="1"/>
    <col min="6662" max="6662" width="16" style="1" bestFit="1" customWidth="1"/>
    <col min="6663" max="6663" width="14" style="1" customWidth="1"/>
    <col min="6664" max="6664" width="10.5703125" style="1" bestFit="1" customWidth="1"/>
    <col min="6665" max="6912" width="9.140625" style="1"/>
    <col min="6913" max="6913" width="9.85546875" style="1" customWidth="1"/>
    <col min="6914" max="6914" width="58.42578125" style="1" bestFit="1" customWidth="1"/>
    <col min="6915" max="6915" width="14.5703125" style="1" bestFit="1" customWidth="1"/>
    <col min="6916" max="6916" width="10.28515625" style="1" bestFit="1" customWidth="1"/>
    <col min="6917" max="6917" width="13.5703125" style="1" customWidth="1"/>
    <col min="6918" max="6918" width="16" style="1" bestFit="1" customWidth="1"/>
    <col min="6919" max="6919" width="14" style="1" customWidth="1"/>
    <col min="6920" max="6920" width="10.5703125" style="1" bestFit="1" customWidth="1"/>
    <col min="6921" max="7168" width="9.140625" style="1"/>
    <col min="7169" max="7169" width="9.85546875" style="1" customWidth="1"/>
    <col min="7170" max="7170" width="58.42578125" style="1" bestFit="1" customWidth="1"/>
    <col min="7171" max="7171" width="14.5703125" style="1" bestFit="1" customWidth="1"/>
    <col min="7172" max="7172" width="10.28515625" style="1" bestFit="1" customWidth="1"/>
    <col min="7173" max="7173" width="13.5703125" style="1" customWidth="1"/>
    <col min="7174" max="7174" width="16" style="1" bestFit="1" customWidth="1"/>
    <col min="7175" max="7175" width="14" style="1" customWidth="1"/>
    <col min="7176" max="7176" width="10.5703125" style="1" bestFit="1" customWidth="1"/>
    <col min="7177" max="7424" width="9.140625" style="1"/>
    <col min="7425" max="7425" width="9.85546875" style="1" customWidth="1"/>
    <col min="7426" max="7426" width="58.42578125" style="1" bestFit="1" customWidth="1"/>
    <col min="7427" max="7427" width="14.5703125" style="1" bestFit="1" customWidth="1"/>
    <col min="7428" max="7428" width="10.28515625" style="1" bestFit="1" customWidth="1"/>
    <col min="7429" max="7429" width="13.5703125" style="1" customWidth="1"/>
    <col min="7430" max="7430" width="16" style="1" bestFit="1" customWidth="1"/>
    <col min="7431" max="7431" width="14" style="1" customWidth="1"/>
    <col min="7432" max="7432" width="10.5703125" style="1" bestFit="1" customWidth="1"/>
    <col min="7433" max="7680" width="9.140625" style="1"/>
    <col min="7681" max="7681" width="9.85546875" style="1" customWidth="1"/>
    <col min="7682" max="7682" width="58.42578125" style="1" bestFit="1" customWidth="1"/>
    <col min="7683" max="7683" width="14.5703125" style="1" bestFit="1" customWidth="1"/>
    <col min="7684" max="7684" width="10.28515625" style="1" bestFit="1" customWidth="1"/>
    <col min="7685" max="7685" width="13.5703125" style="1" customWidth="1"/>
    <col min="7686" max="7686" width="16" style="1" bestFit="1" customWidth="1"/>
    <col min="7687" max="7687" width="14" style="1" customWidth="1"/>
    <col min="7688" max="7688" width="10.5703125" style="1" bestFit="1" customWidth="1"/>
    <col min="7689" max="7936" width="9.140625" style="1"/>
    <col min="7937" max="7937" width="9.85546875" style="1" customWidth="1"/>
    <col min="7938" max="7938" width="58.42578125" style="1" bestFit="1" customWidth="1"/>
    <col min="7939" max="7939" width="14.5703125" style="1" bestFit="1" customWidth="1"/>
    <col min="7940" max="7940" width="10.28515625" style="1" bestFit="1" customWidth="1"/>
    <col min="7941" max="7941" width="13.5703125" style="1" customWidth="1"/>
    <col min="7942" max="7942" width="16" style="1" bestFit="1" customWidth="1"/>
    <col min="7943" max="7943" width="14" style="1" customWidth="1"/>
    <col min="7944" max="7944" width="10.5703125" style="1" bestFit="1" customWidth="1"/>
    <col min="7945" max="8192" width="9.140625" style="1"/>
    <col min="8193" max="8193" width="9.85546875" style="1" customWidth="1"/>
    <col min="8194" max="8194" width="58.42578125" style="1" bestFit="1" customWidth="1"/>
    <col min="8195" max="8195" width="14.5703125" style="1" bestFit="1" customWidth="1"/>
    <col min="8196" max="8196" width="10.28515625" style="1" bestFit="1" customWidth="1"/>
    <col min="8197" max="8197" width="13.5703125" style="1" customWidth="1"/>
    <col min="8198" max="8198" width="16" style="1" bestFit="1" customWidth="1"/>
    <col min="8199" max="8199" width="14" style="1" customWidth="1"/>
    <col min="8200" max="8200" width="10.5703125" style="1" bestFit="1" customWidth="1"/>
    <col min="8201" max="8448" width="9.140625" style="1"/>
    <col min="8449" max="8449" width="9.85546875" style="1" customWidth="1"/>
    <col min="8450" max="8450" width="58.42578125" style="1" bestFit="1" customWidth="1"/>
    <col min="8451" max="8451" width="14.5703125" style="1" bestFit="1" customWidth="1"/>
    <col min="8452" max="8452" width="10.28515625" style="1" bestFit="1" customWidth="1"/>
    <col min="8453" max="8453" width="13.5703125" style="1" customWidth="1"/>
    <col min="8454" max="8454" width="16" style="1" bestFit="1" customWidth="1"/>
    <col min="8455" max="8455" width="14" style="1" customWidth="1"/>
    <col min="8456" max="8456" width="10.5703125" style="1" bestFit="1" customWidth="1"/>
    <col min="8457" max="8704" width="9.140625" style="1"/>
    <col min="8705" max="8705" width="9.85546875" style="1" customWidth="1"/>
    <col min="8706" max="8706" width="58.42578125" style="1" bestFit="1" customWidth="1"/>
    <col min="8707" max="8707" width="14.5703125" style="1" bestFit="1" customWidth="1"/>
    <col min="8708" max="8708" width="10.28515625" style="1" bestFit="1" customWidth="1"/>
    <col min="8709" max="8709" width="13.5703125" style="1" customWidth="1"/>
    <col min="8710" max="8710" width="16" style="1" bestFit="1" customWidth="1"/>
    <col min="8711" max="8711" width="14" style="1" customWidth="1"/>
    <col min="8712" max="8712" width="10.5703125" style="1" bestFit="1" customWidth="1"/>
    <col min="8713" max="8960" width="9.140625" style="1"/>
    <col min="8961" max="8961" width="9.85546875" style="1" customWidth="1"/>
    <col min="8962" max="8962" width="58.42578125" style="1" bestFit="1" customWidth="1"/>
    <col min="8963" max="8963" width="14.5703125" style="1" bestFit="1" customWidth="1"/>
    <col min="8964" max="8964" width="10.28515625" style="1" bestFit="1" customWidth="1"/>
    <col min="8965" max="8965" width="13.5703125" style="1" customWidth="1"/>
    <col min="8966" max="8966" width="16" style="1" bestFit="1" customWidth="1"/>
    <col min="8967" max="8967" width="14" style="1" customWidth="1"/>
    <col min="8968" max="8968" width="10.5703125" style="1" bestFit="1" customWidth="1"/>
    <col min="8969" max="9216" width="9.140625" style="1"/>
    <col min="9217" max="9217" width="9.85546875" style="1" customWidth="1"/>
    <col min="9218" max="9218" width="58.42578125" style="1" bestFit="1" customWidth="1"/>
    <col min="9219" max="9219" width="14.5703125" style="1" bestFit="1" customWidth="1"/>
    <col min="9220" max="9220" width="10.28515625" style="1" bestFit="1" customWidth="1"/>
    <col min="9221" max="9221" width="13.5703125" style="1" customWidth="1"/>
    <col min="9222" max="9222" width="16" style="1" bestFit="1" customWidth="1"/>
    <col min="9223" max="9223" width="14" style="1" customWidth="1"/>
    <col min="9224" max="9224" width="10.5703125" style="1" bestFit="1" customWidth="1"/>
    <col min="9225" max="9472" width="9.140625" style="1"/>
    <col min="9473" max="9473" width="9.85546875" style="1" customWidth="1"/>
    <col min="9474" max="9474" width="58.42578125" style="1" bestFit="1" customWidth="1"/>
    <col min="9475" max="9475" width="14.5703125" style="1" bestFit="1" customWidth="1"/>
    <col min="9476" max="9476" width="10.28515625" style="1" bestFit="1" customWidth="1"/>
    <col min="9477" max="9477" width="13.5703125" style="1" customWidth="1"/>
    <col min="9478" max="9478" width="16" style="1" bestFit="1" customWidth="1"/>
    <col min="9479" max="9479" width="14" style="1" customWidth="1"/>
    <col min="9480" max="9480" width="10.5703125" style="1" bestFit="1" customWidth="1"/>
    <col min="9481" max="9728" width="9.140625" style="1"/>
    <col min="9729" max="9729" width="9.85546875" style="1" customWidth="1"/>
    <col min="9730" max="9730" width="58.42578125" style="1" bestFit="1" customWidth="1"/>
    <col min="9731" max="9731" width="14.5703125" style="1" bestFit="1" customWidth="1"/>
    <col min="9732" max="9732" width="10.28515625" style="1" bestFit="1" customWidth="1"/>
    <col min="9733" max="9733" width="13.5703125" style="1" customWidth="1"/>
    <col min="9734" max="9734" width="16" style="1" bestFit="1" customWidth="1"/>
    <col min="9735" max="9735" width="14" style="1" customWidth="1"/>
    <col min="9736" max="9736" width="10.5703125" style="1" bestFit="1" customWidth="1"/>
    <col min="9737" max="9984" width="9.140625" style="1"/>
    <col min="9985" max="9985" width="9.85546875" style="1" customWidth="1"/>
    <col min="9986" max="9986" width="58.42578125" style="1" bestFit="1" customWidth="1"/>
    <col min="9987" max="9987" width="14.5703125" style="1" bestFit="1" customWidth="1"/>
    <col min="9988" max="9988" width="10.28515625" style="1" bestFit="1" customWidth="1"/>
    <col min="9989" max="9989" width="13.5703125" style="1" customWidth="1"/>
    <col min="9990" max="9990" width="16" style="1" bestFit="1" customWidth="1"/>
    <col min="9991" max="9991" width="14" style="1" customWidth="1"/>
    <col min="9992" max="9992" width="10.5703125" style="1" bestFit="1" customWidth="1"/>
    <col min="9993" max="10240" width="9.140625" style="1"/>
    <col min="10241" max="10241" width="9.85546875" style="1" customWidth="1"/>
    <col min="10242" max="10242" width="58.42578125" style="1" bestFit="1" customWidth="1"/>
    <col min="10243" max="10243" width="14.5703125" style="1" bestFit="1" customWidth="1"/>
    <col min="10244" max="10244" width="10.28515625" style="1" bestFit="1" customWidth="1"/>
    <col min="10245" max="10245" width="13.5703125" style="1" customWidth="1"/>
    <col min="10246" max="10246" width="16" style="1" bestFit="1" customWidth="1"/>
    <col min="10247" max="10247" width="14" style="1" customWidth="1"/>
    <col min="10248" max="10248" width="10.5703125" style="1" bestFit="1" customWidth="1"/>
    <col min="10249" max="10496" width="9.140625" style="1"/>
    <col min="10497" max="10497" width="9.85546875" style="1" customWidth="1"/>
    <col min="10498" max="10498" width="58.42578125" style="1" bestFit="1" customWidth="1"/>
    <col min="10499" max="10499" width="14.5703125" style="1" bestFit="1" customWidth="1"/>
    <col min="10500" max="10500" width="10.28515625" style="1" bestFit="1" customWidth="1"/>
    <col min="10501" max="10501" width="13.5703125" style="1" customWidth="1"/>
    <col min="10502" max="10502" width="16" style="1" bestFit="1" customWidth="1"/>
    <col min="10503" max="10503" width="14" style="1" customWidth="1"/>
    <col min="10504" max="10504" width="10.5703125" style="1" bestFit="1" customWidth="1"/>
    <col min="10505" max="10752" width="9.140625" style="1"/>
    <col min="10753" max="10753" width="9.85546875" style="1" customWidth="1"/>
    <col min="10754" max="10754" width="58.42578125" style="1" bestFit="1" customWidth="1"/>
    <col min="10755" max="10755" width="14.5703125" style="1" bestFit="1" customWidth="1"/>
    <col min="10756" max="10756" width="10.28515625" style="1" bestFit="1" customWidth="1"/>
    <col min="10757" max="10757" width="13.5703125" style="1" customWidth="1"/>
    <col min="10758" max="10758" width="16" style="1" bestFit="1" customWidth="1"/>
    <col min="10759" max="10759" width="14" style="1" customWidth="1"/>
    <col min="10760" max="10760" width="10.5703125" style="1" bestFit="1" customWidth="1"/>
    <col min="10761" max="11008" width="9.140625" style="1"/>
    <col min="11009" max="11009" width="9.85546875" style="1" customWidth="1"/>
    <col min="11010" max="11010" width="58.42578125" style="1" bestFit="1" customWidth="1"/>
    <col min="11011" max="11011" width="14.5703125" style="1" bestFit="1" customWidth="1"/>
    <col min="11012" max="11012" width="10.28515625" style="1" bestFit="1" customWidth="1"/>
    <col min="11013" max="11013" width="13.5703125" style="1" customWidth="1"/>
    <col min="11014" max="11014" width="16" style="1" bestFit="1" customWidth="1"/>
    <col min="11015" max="11015" width="14" style="1" customWidth="1"/>
    <col min="11016" max="11016" width="10.5703125" style="1" bestFit="1" customWidth="1"/>
    <col min="11017" max="11264" width="9.140625" style="1"/>
    <col min="11265" max="11265" width="9.85546875" style="1" customWidth="1"/>
    <col min="11266" max="11266" width="58.42578125" style="1" bestFit="1" customWidth="1"/>
    <col min="11267" max="11267" width="14.5703125" style="1" bestFit="1" customWidth="1"/>
    <col min="11268" max="11268" width="10.28515625" style="1" bestFit="1" customWidth="1"/>
    <col min="11269" max="11269" width="13.5703125" style="1" customWidth="1"/>
    <col min="11270" max="11270" width="16" style="1" bestFit="1" customWidth="1"/>
    <col min="11271" max="11271" width="14" style="1" customWidth="1"/>
    <col min="11272" max="11272" width="10.5703125" style="1" bestFit="1" customWidth="1"/>
    <col min="11273" max="11520" width="9.140625" style="1"/>
    <col min="11521" max="11521" width="9.85546875" style="1" customWidth="1"/>
    <col min="11522" max="11522" width="58.42578125" style="1" bestFit="1" customWidth="1"/>
    <col min="11523" max="11523" width="14.5703125" style="1" bestFit="1" customWidth="1"/>
    <col min="11524" max="11524" width="10.28515625" style="1" bestFit="1" customWidth="1"/>
    <col min="11525" max="11525" width="13.5703125" style="1" customWidth="1"/>
    <col min="11526" max="11526" width="16" style="1" bestFit="1" customWidth="1"/>
    <col min="11527" max="11527" width="14" style="1" customWidth="1"/>
    <col min="11528" max="11528" width="10.5703125" style="1" bestFit="1" customWidth="1"/>
    <col min="11529" max="11776" width="9.140625" style="1"/>
    <col min="11777" max="11777" width="9.85546875" style="1" customWidth="1"/>
    <col min="11778" max="11778" width="58.42578125" style="1" bestFit="1" customWidth="1"/>
    <col min="11779" max="11779" width="14.5703125" style="1" bestFit="1" customWidth="1"/>
    <col min="11780" max="11780" width="10.28515625" style="1" bestFit="1" customWidth="1"/>
    <col min="11781" max="11781" width="13.5703125" style="1" customWidth="1"/>
    <col min="11782" max="11782" width="16" style="1" bestFit="1" customWidth="1"/>
    <col min="11783" max="11783" width="14" style="1" customWidth="1"/>
    <col min="11784" max="11784" width="10.5703125" style="1" bestFit="1" customWidth="1"/>
    <col min="11785" max="12032" width="9.140625" style="1"/>
    <col min="12033" max="12033" width="9.85546875" style="1" customWidth="1"/>
    <col min="12034" max="12034" width="58.42578125" style="1" bestFit="1" customWidth="1"/>
    <col min="12035" max="12035" width="14.5703125" style="1" bestFit="1" customWidth="1"/>
    <col min="12036" max="12036" width="10.28515625" style="1" bestFit="1" customWidth="1"/>
    <col min="12037" max="12037" width="13.5703125" style="1" customWidth="1"/>
    <col min="12038" max="12038" width="16" style="1" bestFit="1" customWidth="1"/>
    <col min="12039" max="12039" width="14" style="1" customWidth="1"/>
    <col min="12040" max="12040" width="10.5703125" style="1" bestFit="1" customWidth="1"/>
    <col min="12041" max="12288" width="9.140625" style="1"/>
    <col min="12289" max="12289" width="9.85546875" style="1" customWidth="1"/>
    <col min="12290" max="12290" width="58.42578125" style="1" bestFit="1" customWidth="1"/>
    <col min="12291" max="12291" width="14.5703125" style="1" bestFit="1" customWidth="1"/>
    <col min="12292" max="12292" width="10.28515625" style="1" bestFit="1" customWidth="1"/>
    <col min="12293" max="12293" width="13.5703125" style="1" customWidth="1"/>
    <col min="12294" max="12294" width="16" style="1" bestFit="1" customWidth="1"/>
    <col min="12295" max="12295" width="14" style="1" customWidth="1"/>
    <col min="12296" max="12296" width="10.5703125" style="1" bestFit="1" customWidth="1"/>
    <col min="12297" max="12544" width="9.140625" style="1"/>
    <col min="12545" max="12545" width="9.85546875" style="1" customWidth="1"/>
    <col min="12546" max="12546" width="58.42578125" style="1" bestFit="1" customWidth="1"/>
    <col min="12547" max="12547" width="14.5703125" style="1" bestFit="1" customWidth="1"/>
    <col min="12548" max="12548" width="10.28515625" style="1" bestFit="1" customWidth="1"/>
    <col min="12549" max="12549" width="13.5703125" style="1" customWidth="1"/>
    <col min="12550" max="12550" width="16" style="1" bestFit="1" customWidth="1"/>
    <col min="12551" max="12551" width="14" style="1" customWidth="1"/>
    <col min="12552" max="12552" width="10.5703125" style="1" bestFit="1" customWidth="1"/>
    <col min="12553" max="12800" width="9.140625" style="1"/>
    <col min="12801" max="12801" width="9.85546875" style="1" customWidth="1"/>
    <col min="12802" max="12802" width="58.42578125" style="1" bestFit="1" customWidth="1"/>
    <col min="12803" max="12803" width="14.5703125" style="1" bestFit="1" customWidth="1"/>
    <col min="12804" max="12804" width="10.28515625" style="1" bestFit="1" customWidth="1"/>
    <col min="12805" max="12805" width="13.5703125" style="1" customWidth="1"/>
    <col min="12806" max="12806" width="16" style="1" bestFit="1" customWidth="1"/>
    <col min="12807" max="12807" width="14" style="1" customWidth="1"/>
    <col min="12808" max="12808" width="10.5703125" style="1" bestFit="1" customWidth="1"/>
    <col min="12809" max="13056" width="9.140625" style="1"/>
    <col min="13057" max="13057" width="9.85546875" style="1" customWidth="1"/>
    <col min="13058" max="13058" width="58.42578125" style="1" bestFit="1" customWidth="1"/>
    <col min="13059" max="13059" width="14.5703125" style="1" bestFit="1" customWidth="1"/>
    <col min="13060" max="13060" width="10.28515625" style="1" bestFit="1" customWidth="1"/>
    <col min="13061" max="13061" width="13.5703125" style="1" customWidth="1"/>
    <col min="13062" max="13062" width="16" style="1" bestFit="1" customWidth="1"/>
    <col min="13063" max="13063" width="14" style="1" customWidth="1"/>
    <col min="13064" max="13064" width="10.5703125" style="1" bestFit="1" customWidth="1"/>
    <col min="13065" max="13312" width="9.140625" style="1"/>
    <col min="13313" max="13313" width="9.85546875" style="1" customWidth="1"/>
    <col min="13314" max="13314" width="58.42578125" style="1" bestFit="1" customWidth="1"/>
    <col min="13315" max="13315" width="14.5703125" style="1" bestFit="1" customWidth="1"/>
    <col min="13316" max="13316" width="10.28515625" style="1" bestFit="1" customWidth="1"/>
    <col min="13317" max="13317" width="13.5703125" style="1" customWidth="1"/>
    <col min="13318" max="13318" width="16" style="1" bestFit="1" customWidth="1"/>
    <col min="13319" max="13319" width="14" style="1" customWidth="1"/>
    <col min="13320" max="13320" width="10.5703125" style="1" bestFit="1" customWidth="1"/>
    <col min="13321" max="13568" width="9.140625" style="1"/>
    <col min="13569" max="13569" width="9.85546875" style="1" customWidth="1"/>
    <col min="13570" max="13570" width="58.42578125" style="1" bestFit="1" customWidth="1"/>
    <col min="13571" max="13571" width="14.5703125" style="1" bestFit="1" customWidth="1"/>
    <col min="13572" max="13572" width="10.28515625" style="1" bestFit="1" customWidth="1"/>
    <col min="13573" max="13573" width="13.5703125" style="1" customWidth="1"/>
    <col min="13574" max="13574" width="16" style="1" bestFit="1" customWidth="1"/>
    <col min="13575" max="13575" width="14" style="1" customWidth="1"/>
    <col min="13576" max="13576" width="10.5703125" style="1" bestFit="1" customWidth="1"/>
    <col min="13577" max="13824" width="9.140625" style="1"/>
    <col min="13825" max="13825" width="9.85546875" style="1" customWidth="1"/>
    <col min="13826" max="13826" width="58.42578125" style="1" bestFit="1" customWidth="1"/>
    <col min="13827" max="13827" width="14.5703125" style="1" bestFit="1" customWidth="1"/>
    <col min="13828" max="13828" width="10.28515625" style="1" bestFit="1" customWidth="1"/>
    <col min="13829" max="13829" width="13.5703125" style="1" customWidth="1"/>
    <col min="13830" max="13830" width="16" style="1" bestFit="1" customWidth="1"/>
    <col min="13831" max="13831" width="14" style="1" customWidth="1"/>
    <col min="13832" max="13832" width="10.5703125" style="1" bestFit="1" customWidth="1"/>
    <col min="13833" max="14080" width="9.140625" style="1"/>
    <col min="14081" max="14081" width="9.85546875" style="1" customWidth="1"/>
    <col min="14082" max="14082" width="58.42578125" style="1" bestFit="1" customWidth="1"/>
    <col min="14083" max="14083" width="14.5703125" style="1" bestFit="1" customWidth="1"/>
    <col min="14084" max="14084" width="10.28515625" style="1" bestFit="1" customWidth="1"/>
    <col min="14085" max="14085" width="13.5703125" style="1" customWidth="1"/>
    <col min="14086" max="14086" width="16" style="1" bestFit="1" customWidth="1"/>
    <col min="14087" max="14087" width="14" style="1" customWidth="1"/>
    <col min="14088" max="14088" width="10.5703125" style="1" bestFit="1" customWidth="1"/>
    <col min="14089" max="14336" width="9.140625" style="1"/>
    <col min="14337" max="14337" width="9.85546875" style="1" customWidth="1"/>
    <col min="14338" max="14338" width="58.42578125" style="1" bestFit="1" customWidth="1"/>
    <col min="14339" max="14339" width="14.5703125" style="1" bestFit="1" customWidth="1"/>
    <col min="14340" max="14340" width="10.28515625" style="1" bestFit="1" customWidth="1"/>
    <col min="14341" max="14341" width="13.5703125" style="1" customWidth="1"/>
    <col min="14342" max="14342" width="16" style="1" bestFit="1" customWidth="1"/>
    <col min="14343" max="14343" width="14" style="1" customWidth="1"/>
    <col min="14344" max="14344" width="10.5703125" style="1" bestFit="1" customWidth="1"/>
    <col min="14345" max="14592" width="9.140625" style="1"/>
    <col min="14593" max="14593" width="9.85546875" style="1" customWidth="1"/>
    <col min="14594" max="14594" width="58.42578125" style="1" bestFit="1" customWidth="1"/>
    <col min="14595" max="14595" width="14.5703125" style="1" bestFit="1" customWidth="1"/>
    <col min="14596" max="14596" width="10.28515625" style="1" bestFit="1" customWidth="1"/>
    <col min="14597" max="14597" width="13.5703125" style="1" customWidth="1"/>
    <col min="14598" max="14598" width="16" style="1" bestFit="1" customWidth="1"/>
    <col min="14599" max="14599" width="14" style="1" customWidth="1"/>
    <col min="14600" max="14600" width="10.5703125" style="1" bestFit="1" customWidth="1"/>
    <col min="14601" max="14848" width="9.140625" style="1"/>
    <col min="14849" max="14849" width="9.85546875" style="1" customWidth="1"/>
    <col min="14850" max="14850" width="58.42578125" style="1" bestFit="1" customWidth="1"/>
    <col min="14851" max="14851" width="14.5703125" style="1" bestFit="1" customWidth="1"/>
    <col min="14852" max="14852" width="10.28515625" style="1" bestFit="1" customWidth="1"/>
    <col min="14853" max="14853" width="13.5703125" style="1" customWidth="1"/>
    <col min="14854" max="14854" width="16" style="1" bestFit="1" customWidth="1"/>
    <col min="14855" max="14855" width="14" style="1" customWidth="1"/>
    <col min="14856" max="14856" width="10.5703125" style="1" bestFit="1" customWidth="1"/>
    <col min="14857" max="15104" width="9.140625" style="1"/>
    <col min="15105" max="15105" width="9.85546875" style="1" customWidth="1"/>
    <col min="15106" max="15106" width="58.42578125" style="1" bestFit="1" customWidth="1"/>
    <col min="15107" max="15107" width="14.5703125" style="1" bestFit="1" customWidth="1"/>
    <col min="15108" max="15108" width="10.28515625" style="1" bestFit="1" customWidth="1"/>
    <col min="15109" max="15109" width="13.5703125" style="1" customWidth="1"/>
    <col min="15110" max="15110" width="16" style="1" bestFit="1" customWidth="1"/>
    <col min="15111" max="15111" width="14" style="1" customWidth="1"/>
    <col min="15112" max="15112" width="10.5703125" style="1" bestFit="1" customWidth="1"/>
    <col min="15113" max="15360" width="9.140625" style="1"/>
    <col min="15361" max="15361" width="9.85546875" style="1" customWidth="1"/>
    <col min="15362" max="15362" width="58.42578125" style="1" bestFit="1" customWidth="1"/>
    <col min="15363" max="15363" width="14.5703125" style="1" bestFit="1" customWidth="1"/>
    <col min="15364" max="15364" width="10.28515625" style="1" bestFit="1" customWidth="1"/>
    <col min="15365" max="15365" width="13.5703125" style="1" customWidth="1"/>
    <col min="15366" max="15366" width="16" style="1" bestFit="1" customWidth="1"/>
    <col min="15367" max="15367" width="14" style="1" customWidth="1"/>
    <col min="15368" max="15368" width="10.5703125" style="1" bestFit="1" customWidth="1"/>
    <col min="15369" max="15616" width="9.140625" style="1"/>
    <col min="15617" max="15617" width="9.85546875" style="1" customWidth="1"/>
    <col min="15618" max="15618" width="58.42578125" style="1" bestFit="1" customWidth="1"/>
    <col min="15619" max="15619" width="14.5703125" style="1" bestFit="1" customWidth="1"/>
    <col min="15620" max="15620" width="10.28515625" style="1" bestFit="1" customWidth="1"/>
    <col min="15621" max="15621" width="13.5703125" style="1" customWidth="1"/>
    <col min="15622" max="15622" width="16" style="1" bestFit="1" customWidth="1"/>
    <col min="15623" max="15623" width="14" style="1" customWidth="1"/>
    <col min="15624" max="15624" width="10.5703125" style="1" bestFit="1" customWidth="1"/>
    <col min="15625" max="15872" width="9.140625" style="1"/>
    <col min="15873" max="15873" width="9.85546875" style="1" customWidth="1"/>
    <col min="15874" max="15874" width="58.42578125" style="1" bestFit="1" customWidth="1"/>
    <col min="15875" max="15875" width="14.5703125" style="1" bestFit="1" customWidth="1"/>
    <col min="15876" max="15876" width="10.28515625" style="1" bestFit="1" customWidth="1"/>
    <col min="15877" max="15877" width="13.5703125" style="1" customWidth="1"/>
    <col min="15878" max="15878" width="16" style="1" bestFit="1" customWidth="1"/>
    <col min="15879" max="15879" width="14" style="1" customWidth="1"/>
    <col min="15880" max="15880" width="10.5703125" style="1" bestFit="1" customWidth="1"/>
    <col min="15881" max="16128" width="9.140625" style="1"/>
    <col min="16129" max="16129" width="9.85546875" style="1" customWidth="1"/>
    <col min="16130" max="16130" width="58.42578125" style="1" bestFit="1" customWidth="1"/>
    <col min="16131" max="16131" width="14.5703125" style="1" bestFit="1" customWidth="1"/>
    <col min="16132" max="16132" width="10.28515625" style="1" bestFit="1" customWidth="1"/>
    <col min="16133" max="16133" width="13.5703125" style="1" customWidth="1"/>
    <col min="16134" max="16134" width="16" style="1" bestFit="1" customWidth="1"/>
    <col min="16135" max="16135" width="14" style="1" customWidth="1"/>
    <col min="16136" max="16136" width="10.5703125" style="1" bestFit="1" customWidth="1"/>
    <col min="16137" max="16384" width="9.140625" style="1"/>
  </cols>
  <sheetData>
    <row r="1" spans="1:10" ht="14.25">
      <c r="A1" s="44" t="s">
        <v>36</v>
      </c>
      <c r="B1" s="45"/>
      <c r="C1" s="45"/>
      <c r="D1" s="45"/>
      <c r="E1" s="45"/>
      <c r="F1" s="45"/>
      <c r="G1" s="45"/>
      <c r="H1" s="46"/>
    </row>
    <row r="2" spans="1:10" ht="14.25">
      <c r="A2" s="44" t="s">
        <v>0</v>
      </c>
      <c r="B2" s="45"/>
      <c r="C2" s="45"/>
      <c r="D2" s="45"/>
      <c r="E2" s="45"/>
      <c r="F2" s="45"/>
      <c r="G2" s="45"/>
      <c r="H2" s="46"/>
    </row>
    <row r="3" spans="1:10">
      <c r="A3" s="47" t="s">
        <v>35</v>
      </c>
      <c r="B3" s="48"/>
      <c r="C3" s="48"/>
      <c r="D3" s="48"/>
      <c r="E3" s="48"/>
      <c r="F3" s="48"/>
      <c r="G3" s="48"/>
      <c r="H3" s="49"/>
    </row>
    <row r="4" spans="1:10">
      <c r="A4" s="50"/>
      <c r="B4" s="50"/>
      <c r="C4" s="50"/>
      <c r="D4" s="50"/>
      <c r="E4" s="50"/>
      <c r="F4" s="50"/>
      <c r="G4" s="50"/>
      <c r="H4" s="2"/>
    </row>
    <row r="5" spans="1:10" ht="25.5">
      <c r="A5" s="3" t="s">
        <v>1</v>
      </c>
      <c r="B5" s="4" t="s">
        <v>2</v>
      </c>
      <c r="C5" s="3" t="s">
        <v>3</v>
      </c>
      <c r="D5" s="3" t="s">
        <v>21</v>
      </c>
      <c r="E5" s="3" t="s">
        <v>4</v>
      </c>
      <c r="F5" s="3" t="s">
        <v>5</v>
      </c>
      <c r="G5" s="5" t="s">
        <v>6</v>
      </c>
      <c r="H5" s="3" t="s">
        <v>7</v>
      </c>
    </row>
    <row r="6" spans="1:10">
      <c r="A6" s="6"/>
      <c r="B6" s="51"/>
      <c r="C6" s="51"/>
      <c r="D6" s="51"/>
      <c r="E6" s="51"/>
      <c r="F6" s="3"/>
      <c r="G6" s="3"/>
      <c r="H6" s="2"/>
    </row>
    <row r="7" spans="1:10">
      <c r="A7" s="2">
        <v>1</v>
      </c>
      <c r="B7" s="7" t="s">
        <v>28</v>
      </c>
      <c r="C7" s="8">
        <v>1.25</v>
      </c>
      <c r="D7" s="23">
        <f>190*10.76</f>
        <v>2044.3999999999999</v>
      </c>
      <c r="E7" s="8">
        <f>D7*C7/1000</f>
        <v>2.5554999999999999</v>
      </c>
      <c r="F7" s="8">
        <f>SUM(E7*G7)</f>
        <v>2.5554999999999999</v>
      </c>
      <c r="G7" s="9">
        <v>1</v>
      </c>
      <c r="H7" s="8">
        <f>F7*15%</f>
        <v>0.38332499999999997</v>
      </c>
    </row>
    <row r="8" spans="1:10">
      <c r="A8" s="10"/>
      <c r="B8" s="11"/>
      <c r="C8" s="12"/>
      <c r="D8" s="12"/>
      <c r="E8" s="12"/>
      <c r="F8" s="12"/>
      <c r="G8" s="12"/>
      <c r="H8" s="2"/>
      <c r="I8" s="13"/>
      <c r="J8" s="13"/>
    </row>
    <row r="9" spans="1:10">
      <c r="A9" s="5">
        <v>2</v>
      </c>
      <c r="B9" s="7" t="s">
        <v>30</v>
      </c>
      <c r="C9" s="8">
        <v>1</v>
      </c>
      <c r="D9" s="23">
        <f>D7</f>
        <v>2044.3999999999999</v>
      </c>
      <c r="E9" s="8">
        <f>D9*C9/1000</f>
        <v>2.0444</v>
      </c>
      <c r="F9" s="8">
        <f>SUM(E9*G9)</f>
        <v>1.22664</v>
      </c>
      <c r="G9" s="9">
        <v>0.6</v>
      </c>
      <c r="H9" s="8">
        <f>F9*15%</f>
        <v>0.18399599999999999</v>
      </c>
      <c r="I9" s="13"/>
      <c r="J9" s="13"/>
    </row>
    <row r="10" spans="1:10">
      <c r="A10" s="2"/>
      <c r="B10" s="11"/>
      <c r="C10" s="2"/>
      <c r="D10" s="2"/>
      <c r="E10" s="8"/>
      <c r="F10" s="8"/>
      <c r="G10" s="9"/>
      <c r="H10" s="8"/>
      <c r="I10" s="13"/>
      <c r="J10" s="13"/>
    </row>
    <row r="11" spans="1:10">
      <c r="A11" s="5">
        <v>3</v>
      </c>
      <c r="B11" s="6" t="s">
        <v>19</v>
      </c>
      <c r="C11" s="2"/>
      <c r="D11" s="2"/>
      <c r="E11" s="8">
        <v>2</v>
      </c>
      <c r="F11" s="8">
        <f>SUM(E11*G11)</f>
        <v>2</v>
      </c>
      <c r="G11" s="9">
        <v>1</v>
      </c>
      <c r="H11" s="8">
        <f>F11*15%</f>
        <v>0.3</v>
      </c>
      <c r="I11" s="13"/>
      <c r="J11" s="13"/>
    </row>
    <row r="12" spans="1:10">
      <c r="A12" s="2"/>
      <c r="B12" s="11"/>
      <c r="C12" s="2"/>
      <c r="D12" s="2"/>
      <c r="E12" s="8"/>
      <c r="F12" s="8"/>
      <c r="G12" s="9"/>
      <c r="H12" s="8"/>
      <c r="I12" s="13"/>
      <c r="J12" s="13"/>
    </row>
    <row r="13" spans="1:10">
      <c r="A13" s="5">
        <v>4</v>
      </c>
      <c r="B13" s="7" t="s">
        <v>31</v>
      </c>
      <c r="C13" s="2"/>
      <c r="D13" s="2"/>
      <c r="E13" s="14">
        <f>Sheet1!J107</f>
        <v>58.725000000000016</v>
      </c>
      <c r="F13" s="8">
        <f>SUM(E13*G13)</f>
        <v>46.980000000000018</v>
      </c>
      <c r="G13" s="9">
        <v>0.8</v>
      </c>
      <c r="H13" s="2"/>
    </row>
    <row r="14" spans="1:10">
      <c r="A14" s="5"/>
      <c r="B14" s="7"/>
      <c r="C14" s="2"/>
      <c r="D14" s="2"/>
      <c r="E14" s="14"/>
      <c r="F14" s="15"/>
      <c r="G14" s="9"/>
      <c r="H14" s="2"/>
    </row>
    <row r="15" spans="1:10">
      <c r="A15" s="5">
        <v>5</v>
      </c>
      <c r="B15" s="7" t="s">
        <v>20</v>
      </c>
      <c r="C15" s="2"/>
      <c r="D15" s="2"/>
      <c r="E15" s="8"/>
      <c r="F15" s="8"/>
      <c r="G15" s="9"/>
      <c r="H15" s="2"/>
    </row>
    <row r="16" spans="1:10">
      <c r="A16" s="5" t="s">
        <v>32</v>
      </c>
      <c r="B16" s="39" t="s">
        <v>298</v>
      </c>
      <c r="C16" s="23">
        <v>2200</v>
      </c>
      <c r="D16" s="2">
        <v>1</v>
      </c>
      <c r="E16" s="8">
        <f t="shared" ref="E16:E18" si="0">D16*C16/1000</f>
        <v>2.2000000000000002</v>
      </c>
      <c r="F16" s="8">
        <f t="shared" ref="F16:F18" si="1">SUM(E16*G16)</f>
        <v>1.7600000000000002</v>
      </c>
      <c r="G16" s="9">
        <v>0.8</v>
      </c>
      <c r="H16" s="2"/>
    </row>
    <row r="17" spans="1:86">
      <c r="A17" s="5" t="s">
        <v>33</v>
      </c>
      <c r="B17" s="39" t="s">
        <v>300</v>
      </c>
      <c r="C17" s="23">
        <v>1100</v>
      </c>
      <c r="D17" s="2">
        <v>1</v>
      </c>
      <c r="E17" s="8">
        <f t="shared" si="0"/>
        <v>1.1000000000000001</v>
      </c>
      <c r="F17" s="8">
        <f t="shared" si="1"/>
        <v>0.88000000000000012</v>
      </c>
      <c r="G17" s="9">
        <v>0.8</v>
      </c>
      <c r="H17" s="2"/>
    </row>
    <row r="18" spans="1:86">
      <c r="A18" s="5" t="s">
        <v>34</v>
      </c>
      <c r="B18" s="39" t="s">
        <v>299</v>
      </c>
      <c r="C18" s="23">
        <v>1100</v>
      </c>
      <c r="D18" s="2">
        <v>1</v>
      </c>
      <c r="E18" s="8">
        <f t="shared" si="0"/>
        <v>1.1000000000000001</v>
      </c>
      <c r="F18" s="8">
        <f t="shared" si="1"/>
        <v>0.88000000000000012</v>
      </c>
      <c r="G18" s="9">
        <v>0.8</v>
      </c>
      <c r="H18" s="2"/>
    </row>
    <row r="19" spans="1:86" s="16" customFormat="1">
      <c r="A19" s="5"/>
      <c r="B19" s="39"/>
      <c r="C19" s="8"/>
      <c r="D19" s="2"/>
      <c r="E19" s="8"/>
      <c r="F19" s="8"/>
      <c r="G19" s="9"/>
      <c r="H19" s="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</row>
    <row r="20" spans="1:86">
      <c r="A20" s="5">
        <v>6</v>
      </c>
      <c r="B20" s="7" t="s">
        <v>8</v>
      </c>
      <c r="C20" s="2"/>
      <c r="D20" s="2"/>
      <c r="E20" s="8">
        <v>3</v>
      </c>
      <c r="F20" s="8">
        <f>SUM(E20*G20)</f>
        <v>1.5</v>
      </c>
      <c r="G20" s="9">
        <v>0.5</v>
      </c>
      <c r="H20" s="2"/>
    </row>
    <row r="21" spans="1:86">
      <c r="A21" s="2"/>
      <c r="B21" s="7"/>
      <c r="C21" s="2"/>
      <c r="D21" s="2"/>
      <c r="E21" s="2"/>
      <c r="F21" s="2"/>
      <c r="G21" s="2"/>
      <c r="H21" s="2"/>
    </row>
    <row r="22" spans="1:86">
      <c r="A22" s="17"/>
      <c r="B22" s="43" t="s">
        <v>9</v>
      </c>
      <c r="C22" s="43"/>
      <c r="D22" s="43"/>
      <c r="E22" s="18">
        <f>SUM(E7:E20)</f>
        <v>72.724900000000005</v>
      </c>
      <c r="F22" s="18">
        <f>SUM(F7:F20)</f>
        <v>57.78214000000002</v>
      </c>
      <c r="G22" s="19"/>
      <c r="H22" s="18">
        <f>SUM(H9:H21)</f>
        <v>0.48399599999999998</v>
      </c>
    </row>
    <row r="23" spans="1:86">
      <c r="A23" s="17"/>
      <c r="B23" s="43" t="s">
        <v>29</v>
      </c>
      <c r="C23" s="43"/>
      <c r="D23" s="43"/>
      <c r="E23" s="18">
        <f>E22/0.9</f>
        <v>80.805444444444447</v>
      </c>
      <c r="F23" s="18">
        <f>F22/0.9</f>
        <v>64.202377777777798</v>
      </c>
      <c r="G23" s="19"/>
      <c r="H23" s="18"/>
    </row>
    <row r="24" spans="1:86">
      <c r="A24" s="10"/>
      <c r="B24" s="7"/>
      <c r="C24" s="3"/>
      <c r="D24" s="3"/>
      <c r="E24" s="20"/>
      <c r="F24" s="20"/>
      <c r="G24" s="5"/>
      <c r="H24" s="2"/>
    </row>
    <row r="25" spans="1:86">
      <c r="A25" s="21"/>
      <c r="B25" s="21" t="s">
        <v>10</v>
      </c>
      <c r="C25" s="22"/>
      <c r="D25" s="22"/>
      <c r="E25" s="22"/>
      <c r="F25" s="22"/>
      <c r="G25" s="22"/>
      <c r="H25" s="22"/>
    </row>
    <row r="26" spans="1:86">
      <c r="A26" s="10"/>
      <c r="B26" s="11" t="s">
        <v>11</v>
      </c>
      <c r="C26" s="23"/>
      <c r="D26" s="2"/>
      <c r="E26" s="2"/>
      <c r="F26" s="2"/>
      <c r="G26" s="2"/>
      <c r="H26" s="15">
        <f>SUM(H22)</f>
        <v>0.48399599999999998</v>
      </c>
    </row>
    <row r="27" spans="1:86" ht="25.5">
      <c r="A27" s="10"/>
      <c r="B27" s="11" t="s">
        <v>12</v>
      </c>
      <c r="C27" s="2"/>
      <c r="D27" s="2"/>
      <c r="E27" s="2"/>
      <c r="F27" s="2"/>
      <c r="G27" s="2"/>
      <c r="H27" s="8">
        <f>SUM(H7)</f>
        <v>0.38332499999999997</v>
      </c>
    </row>
    <row r="28" spans="1:86" s="26" customFormat="1">
      <c r="A28" s="10"/>
      <c r="B28" s="11" t="s">
        <v>13</v>
      </c>
      <c r="C28" s="24"/>
      <c r="D28" s="15"/>
      <c r="E28" s="15"/>
      <c r="F28" s="15"/>
      <c r="G28" s="15"/>
      <c r="H28" s="20">
        <f>SUM(H26:H27)</f>
        <v>0.86732100000000001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</row>
    <row r="29" spans="1:86">
      <c r="A29" s="10"/>
      <c r="B29" s="11" t="s">
        <v>14</v>
      </c>
      <c r="C29" s="23"/>
      <c r="D29" s="2"/>
      <c r="E29" s="2"/>
      <c r="F29" s="2"/>
      <c r="G29" s="2"/>
      <c r="H29" s="27">
        <f>H28*0.2</f>
        <v>0.17346420000000001</v>
      </c>
    </row>
    <row r="30" spans="1:86">
      <c r="A30" s="10"/>
      <c r="B30" s="11" t="s">
        <v>15</v>
      </c>
      <c r="C30" s="23"/>
      <c r="D30" s="2"/>
      <c r="E30" s="2"/>
      <c r="F30" s="2"/>
      <c r="G30" s="2"/>
      <c r="H30" s="27">
        <f>H28+H29</f>
        <v>1.0407852</v>
      </c>
    </row>
    <row r="31" spans="1:86">
      <c r="A31" s="10"/>
      <c r="B31" s="11" t="s">
        <v>16</v>
      </c>
      <c r="C31" s="23"/>
      <c r="D31" s="2"/>
      <c r="E31" s="2"/>
      <c r="F31" s="2"/>
      <c r="G31" s="2"/>
      <c r="H31" s="27">
        <f>H30/0.9</f>
        <v>1.156428</v>
      </c>
    </row>
    <row r="32" spans="1:86" s="29" customFormat="1" ht="25.5">
      <c r="A32" s="10"/>
      <c r="B32" s="11" t="s">
        <v>17</v>
      </c>
      <c r="C32" s="28"/>
      <c r="D32" s="2"/>
      <c r="E32" s="2"/>
      <c r="F32" s="2"/>
      <c r="G32" s="2"/>
      <c r="H32" s="28">
        <v>3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</row>
    <row r="33" spans="1:86" s="29" customFormat="1">
      <c r="A33" s="21"/>
      <c r="B33" s="30" t="s">
        <v>18</v>
      </c>
      <c r="C33" s="31"/>
      <c r="D33" s="32"/>
      <c r="E33" s="32"/>
      <c r="F33" s="32"/>
      <c r="G33" s="32"/>
      <c r="H33" s="33">
        <v>3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</row>
    <row r="37" spans="1:86">
      <c r="B37" s="42" t="s">
        <v>22</v>
      </c>
      <c r="C37" s="42"/>
      <c r="D37" s="42"/>
      <c r="E37" s="42"/>
      <c r="F37" s="42"/>
      <c r="G37" s="36"/>
    </row>
    <row r="38" spans="1:86">
      <c r="B38" s="40" t="s">
        <v>23</v>
      </c>
      <c r="C38" s="40"/>
      <c r="D38" s="40"/>
      <c r="E38" s="40"/>
      <c r="F38" s="40"/>
      <c r="G38" s="37">
        <v>0.9</v>
      </c>
    </row>
    <row r="39" spans="1:86">
      <c r="B39" s="40" t="s">
        <v>24</v>
      </c>
      <c r="C39" s="40"/>
      <c r="D39" s="40"/>
      <c r="E39" s="40"/>
      <c r="F39" s="40"/>
      <c r="G39" s="37">
        <v>0.99</v>
      </c>
    </row>
    <row r="40" spans="1:86">
      <c r="B40" s="40" t="s">
        <v>25</v>
      </c>
      <c r="C40" s="40"/>
      <c r="D40" s="40"/>
      <c r="E40" s="40"/>
      <c r="F40" s="40"/>
      <c r="G40" s="38">
        <f>F22</f>
        <v>57.78214000000002</v>
      </c>
    </row>
    <row r="41" spans="1:86">
      <c r="B41" s="40" t="s">
        <v>26</v>
      </c>
      <c r="C41" s="40"/>
      <c r="D41" s="40"/>
      <c r="E41" s="40"/>
      <c r="F41" s="40"/>
      <c r="G41" s="37"/>
    </row>
    <row r="42" spans="1:86">
      <c r="B42" s="40" t="s">
        <v>27</v>
      </c>
      <c r="C42" s="40"/>
      <c r="D42" s="40"/>
      <c r="E42" s="40"/>
      <c r="F42" s="40"/>
      <c r="G42" s="38">
        <f>G40*(TAN(ACOS(G38))-TAN(ACOS(G39)))</f>
        <v>19.751658643400209</v>
      </c>
    </row>
    <row r="43" spans="1:86">
      <c r="B43" s="41" t="s">
        <v>301</v>
      </c>
      <c r="C43" s="41"/>
      <c r="D43" s="41"/>
      <c r="E43" s="41"/>
      <c r="F43" s="41"/>
      <c r="G43" s="41"/>
    </row>
    <row r="44" spans="1:86">
      <c r="B44" s="41"/>
      <c r="C44" s="41"/>
      <c r="D44" s="41"/>
      <c r="E44" s="41"/>
      <c r="F44" s="41"/>
      <c r="G44" s="41"/>
    </row>
  </sheetData>
  <mergeCells count="14">
    <mergeCell ref="B23:D23"/>
    <mergeCell ref="B22:D22"/>
    <mergeCell ref="A1:H1"/>
    <mergeCell ref="A2:H2"/>
    <mergeCell ref="A3:H3"/>
    <mergeCell ref="A4:G4"/>
    <mergeCell ref="B6:E6"/>
    <mergeCell ref="B42:F42"/>
    <mergeCell ref="B43:G44"/>
    <mergeCell ref="B37:F37"/>
    <mergeCell ref="B38:F38"/>
    <mergeCell ref="B39:F39"/>
    <mergeCell ref="B40:F40"/>
    <mergeCell ref="B41:F4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topLeftCell="A99" workbookViewId="0">
      <selection activeCell="J3" sqref="J3"/>
    </sheetView>
  </sheetViews>
  <sheetFormatPr defaultRowHeight="15"/>
  <cols>
    <col min="1" max="1" width="12.85546875" style="54" customWidth="1"/>
    <col min="3" max="3" width="56.5703125" customWidth="1"/>
    <col min="4" max="4" width="27" hidden="1" customWidth="1"/>
    <col min="6" max="6" width="23.42578125" hidden="1" customWidth="1"/>
    <col min="7" max="7" width="22.5703125" hidden="1" customWidth="1"/>
    <col min="10" max="10" width="12.7109375" customWidth="1"/>
    <col min="11" max="11" width="11.7109375" customWidth="1"/>
    <col min="14" max="18" width="0" hidden="1" customWidth="1"/>
    <col min="19" max="19" width="11.42578125" hidden="1" customWidth="1"/>
    <col min="20" max="25" width="0" hidden="1" customWidth="1"/>
    <col min="26" max="28" width="9.140625" style="54"/>
  </cols>
  <sheetData>
    <row r="1" spans="1:28" ht="15.75" thickBot="1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 spans="1:28" ht="32.25" thickBot="1">
      <c r="A2" s="55" t="s">
        <v>37</v>
      </c>
      <c r="B2" s="56" t="s">
        <v>38</v>
      </c>
      <c r="C2" s="57" t="s">
        <v>2</v>
      </c>
      <c r="D2" s="57" t="s">
        <v>39</v>
      </c>
      <c r="E2" s="57" t="s">
        <v>40</v>
      </c>
      <c r="F2" s="57" t="s">
        <v>41</v>
      </c>
      <c r="G2" s="57" t="s">
        <v>42</v>
      </c>
      <c r="H2" s="58" t="s">
        <v>43</v>
      </c>
      <c r="I2" s="59"/>
      <c r="J2" s="59"/>
      <c r="K2" s="59"/>
      <c r="L2" s="59"/>
      <c r="M2" s="60"/>
      <c r="N2" s="61" t="s">
        <v>44</v>
      </c>
      <c r="O2" s="61"/>
      <c r="P2" s="61"/>
      <c r="Q2" s="61"/>
      <c r="R2" s="61"/>
      <c r="S2" s="61"/>
      <c r="T2" s="58" t="s">
        <v>45</v>
      </c>
      <c r="U2" s="59"/>
      <c r="V2" s="59"/>
      <c r="W2" s="60"/>
      <c r="X2" s="57" t="s">
        <v>46</v>
      </c>
      <c r="Y2" s="62" t="s">
        <v>47</v>
      </c>
    </row>
    <row r="3" spans="1:28" ht="95.25" thickBot="1">
      <c r="A3" s="63"/>
      <c r="B3" s="64"/>
      <c r="C3" s="65"/>
      <c r="D3" s="66" t="s">
        <v>48</v>
      </c>
      <c r="E3" s="66"/>
      <c r="F3" s="66"/>
      <c r="G3" s="66"/>
      <c r="H3" s="66" t="s">
        <v>49</v>
      </c>
      <c r="I3" s="66" t="s">
        <v>50</v>
      </c>
      <c r="J3" s="66" t="s">
        <v>51</v>
      </c>
      <c r="K3" s="66" t="s">
        <v>52</v>
      </c>
      <c r="L3" s="66" t="s">
        <v>53</v>
      </c>
      <c r="M3" s="66" t="s">
        <v>54</v>
      </c>
      <c r="N3" s="66" t="s">
        <v>55</v>
      </c>
      <c r="O3" s="66" t="s">
        <v>56</v>
      </c>
      <c r="P3" s="66" t="s">
        <v>57</v>
      </c>
      <c r="Q3" s="66" t="s">
        <v>58</v>
      </c>
      <c r="R3" s="66" t="s">
        <v>59</v>
      </c>
      <c r="S3" s="67" t="s">
        <v>60</v>
      </c>
      <c r="T3" s="66" t="s">
        <v>61</v>
      </c>
      <c r="U3" s="66" t="s">
        <v>62</v>
      </c>
      <c r="V3" s="66" t="s">
        <v>63</v>
      </c>
      <c r="W3" s="66" t="s">
        <v>64</v>
      </c>
      <c r="X3" s="66"/>
      <c r="Y3" s="68"/>
      <c r="Z3" s="69" t="s">
        <v>65</v>
      </c>
      <c r="AA3" s="69" t="s">
        <v>66</v>
      </c>
      <c r="AB3" s="69" t="s">
        <v>67</v>
      </c>
    </row>
    <row r="4" spans="1:28" ht="15.75">
      <c r="A4" s="70"/>
      <c r="B4" s="71"/>
      <c r="C4" s="72"/>
      <c r="D4" s="72"/>
      <c r="E4" s="73"/>
      <c r="F4" s="72"/>
      <c r="G4" s="72"/>
      <c r="H4" s="72"/>
      <c r="I4" s="72"/>
      <c r="J4" s="72"/>
      <c r="K4" s="74"/>
      <c r="L4" s="72"/>
      <c r="M4" s="72"/>
      <c r="N4" s="73"/>
      <c r="O4" s="73"/>
      <c r="P4" s="73"/>
      <c r="Q4" s="73"/>
      <c r="R4" s="73"/>
      <c r="S4" s="73"/>
      <c r="T4" s="72"/>
      <c r="U4" s="72"/>
      <c r="V4" s="72"/>
      <c r="W4" s="72"/>
      <c r="X4" s="72"/>
      <c r="Y4" s="75"/>
      <c r="Z4" s="76"/>
      <c r="AA4" s="76"/>
      <c r="AB4" s="76"/>
    </row>
    <row r="5" spans="1:28" ht="15.75">
      <c r="A5" s="77"/>
      <c r="B5" s="78"/>
      <c r="C5" s="79"/>
      <c r="E5" s="80"/>
      <c r="F5" s="80"/>
      <c r="G5" s="79"/>
      <c r="H5" s="79"/>
      <c r="I5" s="80"/>
      <c r="J5" s="80"/>
      <c r="K5" s="74"/>
      <c r="L5" s="80"/>
      <c r="M5" s="80"/>
      <c r="N5" s="81"/>
      <c r="O5" s="81"/>
      <c r="P5" s="81"/>
      <c r="Q5" s="81"/>
      <c r="R5" s="81"/>
      <c r="S5" s="81"/>
      <c r="T5" s="82"/>
      <c r="U5" s="82"/>
      <c r="V5" s="82"/>
      <c r="W5" s="82"/>
      <c r="X5" s="82"/>
      <c r="Y5" s="83"/>
      <c r="Z5" s="76"/>
      <c r="AA5" s="76"/>
      <c r="AB5" s="76"/>
    </row>
    <row r="6" spans="1:28" ht="15.75">
      <c r="A6" s="77" t="s">
        <v>68</v>
      </c>
      <c r="B6" s="77" t="s">
        <v>69</v>
      </c>
      <c r="C6" s="79" t="s">
        <v>70</v>
      </c>
      <c r="D6" s="84" t="s">
        <v>71</v>
      </c>
      <c r="E6" s="85">
        <v>1</v>
      </c>
      <c r="F6" s="86" t="s">
        <v>72</v>
      </c>
      <c r="G6" s="85" t="s">
        <v>73</v>
      </c>
      <c r="H6" s="85"/>
      <c r="I6" s="85">
        <v>1650</v>
      </c>
      <c r="J6" s="85">
        <v>1.6</v>
      </c>
      <c r="K6" s="86" t="s">
        <v>74</v>
      </c>
      <c r="L6" s="85">
        <v>20</v>
      </c>
      <c r="M6" s="85" t="s">
        <v>75</v>
      </c>
      <c r="N6" s="81"/>
      <c r="O6" s="81"/>
      <c r="P6" s="81"/>
      <c r="Q6" s="81"/>
      <c r="R6" s="81"/>
      <c r="S6" s="81"/>
      <c r="T6" s="82"/>
      <c r="U6" s="82"/>
      <c r="V6" s="82"/>
      <c r="W6" s="82"/>
      <c r="X6" s="82"/>
      <c r="Y6" s="83"/>
      <c r="Z6" s="76">
        <f>J6</f>
        <v>1.6</v>
      </c>
      <c r="AA6" s="76"/>
      <c r="AB6" s="76"/>
    </row>
    <row r="7" spans="1:28" ht="15.75">
      <c r="A7" s="77" t="s">
        <v>68</v>
      </c>
      <c r="B7" s="77" t="s">
        <v>76</v>
      </c>
      <c r="C7" s="87" t="s">
        <v>77</v>
      </c>
      <c r="D7" s="88" t="s">
        <v>78</v>
      </c>
      <c r="E7" s="89">
        <v>1</v>
      </c>
      <c r="F7" s="89" t="s">
        <v>79</v>
      </c>
      <c r="G7" s="89" t="s">
        <v>80</v>
      </c>
      <c r="H7" s="90"/>
      <c r="I7" s="89">
        <v>250</v>
      </c>
      <c r="J7" s="91">
        <v>0.25</v>
      </c>
      <c r="K7" s="89" t="s">
        <v>74</v>
      </c>
      <c r="L7" s="89">
        <v>16</v>
      </c>
      <c r="M7" s="89" t="s">
        <v>75</v>
      </c>
      <c r="N7" s="81"/>
      <c r="O7" s="81"/>
      <c r="P7" s="81"/>
      <c r="Q7" s="81"/>
      <c r="R7" s="81"/>
      <c r="S7" s="81"/>
      <c r="T7" s="82"/>
      <c r="U7" s="82"/>
      <c r="V7" s="82"/>
      <c r="W7" s="82"/>
      <c r="X7" s="82"/>
      <c r="Y7" s="83"/>
      <c r="Z7" s="76"/>
      <c r="AA7" s="92">
        <f>J7</f>
        <v>0.25</v>
      </c>
      <c r="AB7" s="76"/>
    </row>
    <row r="8" spans="1:28" ht="15.75">
      <c r="A8" s="77" t="s">
        <v>68</v>
      </c>
      <c r="B8" s="77" t="s">
        <v>81</v>
      </c>
      <c r="C8" s="87" t="s">
        <v>77</v>
      </c>
      <c r="D8" s="88" t="s">
        <v>78</v>
      </c>
      <c r="E8" s="89">
        <v>1</v>
      </c>
      <c r="F8" s="89" t="s">
        <v>79</v>
      </c>
      <c r="G8" s="89" t="s">
        <v>80</v>
      </c>
      <c r="H8" s="90"/>
      <c r="I8" s="89">
        <v>250</v>
      </c>
      <c r="J8" s="91">
        <v>0.25</v>
      </c>
      <c r="K8" s="89" t="s">
        <v>74</v>
      </c>
      <c r="L8" s="89">
        <v>16</v>
      </c>
      <c r="M8" s="89" t="s">
        <v>75</v>
      </c>
      <c r="N8" s="80"/>
      <c r="O8" s="80"/>
      <c r="P8" s="80"/>
      <c r="Q8" s="80"/>
      <c r="R8" s="80"/>
      <c r="S8" s="80"/>
      <c r="T8" s="80"/>
      <c r="U8" s="82"/>
      <c r="V8" s="82"/>
      <c r="W8" s="82"/>
      <c r="X8" s="82"/>
      <c r="Y8" s="83"/>
      <c r="Z8" s="76"/>
      <c r="AA8" s="76"/>
      <c r="AB8" s="92">
        <f>J8</f>
        <v>0.25</v>
      </c>
    </row>
    <row r="9" spans="1:28" ht="15.75">
      <c r="A9" s="77" t="s">
        <v>68</v>
      </c>
      <c r="B9" s="77" t="s">
        <v>82</v>
      </c>
      <c r="C9" s="87" t="s">
        <v>77</v>
      </c>
      <c r="D9" s="88" t="s">
        <v>78</v>
      </c>
      <c r="E9" s="89">
        <v>1</v>
      </c>
      <c r="F9" s="89" t="s">
        <v>79</v>
      </c>
      <c r="G9" s="89" t="s">
        <v>80</v>
      </c>
      <c r="H9" s="90"/>
      <c r="I9" s="89">
        <v>250</v>
      </c>
      <c r="J9" s="91">
        <v>0.25</v>
      </c>
      <c r="K9" s="89" t="s">
        <v>74</v>
      </c>
      <c r="L9" s="89">
        <v>16</v>
      </c>
      <c r="M9" s="89" t="s">
        <v>75</v>
      </c>
      <c r="N9" s="81"/>
      <c r="O9" s="81"/>
      <c r="P9" s="81"/>
      <c r="Q9" s="81"/>
      <c r="R9" s="81"/>
      <c r="S9" s="81"/>
      <c r="T9" s="82"/>
      <c r="U9" s="82"/>
      <c r="V9" s="82"/>
      <c r="W9" s="82"/>
      <c r="X9" s="82"/>
      <c r="Y9" s="83"/>
      <c r="Z9" s="92">
        <f>J9</f>
        <v>0.25</v>
      </c>
      <c r="AA9" s="76"/>
      <c r="AB9" s="76"/>
    </row>
    <row r="10" spans="1:28" ht="31.5">
      <c r="A10" s="77" t="s">
        <v>68</v>
      </c>
      <c r="B10" s="77" t="s">
        <v>83</v>
      </c>
      <c r="C10" s="79" t="s">
        <v>84</v>
      </c>
      <c r="D10" s="84" t="s">
        <v>85</v>
      </c>
      <c r="E10" s="80">
        <v>1</v>
      </c>
      <c r="F10" s="80" t="s">
        <v>86</v>
      </c>
      <c r="G10" s="79"/>
      <c r="H10" s="80"/>
      <c r="I10" s="80"/>
      <c r="J10" s="80"/>
      <c r="K10" s="93"/>
      <c r="L10" s="80"/>
      <c r="M10" s="80"/>
      <c r="N10" s="81">
        <v>12</v>
      </c>
      <c r="O10" s="81">
        <v>12</v>
      </c>
      <c r="P10" s="81"/>
      <c r="Q10" s="81"/>
      <c r="R10" s="81">
        <v>100</v>
      </c>
      <c r="S10" s="89" t="s">
        <v>87</v>
      </c>
      <c r="T10" s="82"/>
      <c r="U10" s="82"/>
      <c r="V10" s="82"/>
      <c r="W10" s="82"/>
      <c r="X10" s="82"/>
      <c r="Y10" s="83"/>
      <c r="Z10" s="76"/>
      <c r="AA10" s="76"/>
      <c r="AB10" s="76"/>
    </row>
    <row r="11" spans="1:28" ht="15.75">
      <c r="A11" s="77" t="s">
        <v>68</v>
      </c>
      <c r="B11" s="77" t="s">
        <v>88</v>
      </c>
      <c r="C11" s="79" t="s">
        <v>89</v>
      </c>
      <c r="D11" s="84" t="s">
        <v>90</v>
      </c>
      <c r="E11" s="80">
        <v>1</v>
      </c>
      <c r="F11" s="86" t="s">
        <v>86</v>
      </c>
      <c r="G11" s="94"/>
      <c r="J11" s="95">
        <v>3</v>
      </c>
      <c r="K11" s="89" t="s">
        <v>74</v>
      </c>
      <c r="L11" s="85">
        <v>20</v>
      </c>
      <c r="M11" s="85" t="s">
        <v>75</v>
      </c>
      <c r="N11" s="81"/>
      <c r="O11" s="81"/>
      <c r="P11" s="81"/>
      <c r="Q11" s="81"/>
      <c r="R11" s="81"/>
      <c r="S11" s="81"/>
      <c r="T11" s="82"/>
      <c r="U11" s="82"/>
      <c r="V11" s="82"/>
      <c r="W11" s="82"/>
      <c r="X11" s="82"/>
      <c r="Y11" s="83"/>
      <c r="Z11" s="76"/>
      <c r="AA11" s="96">
        <f>J11</f>
        <v>3</v>
      </c>
      <c r="AB11" s="76"/>
    </row>
    <row r="12" spans="1:28" ht="15.75">
      <c r="A12" s="77" t="s">
        <v>68</v>
      </c>
      <c r="B12" s="77" t="s">
        <v>91</v>
      </c>
      <c r="C12" s="97" t="s">
        <v>92</v>
      </c>
      <c r="D12" s="98" t="s">
        <v>93</v>
      </c>
      <c r="E12" s="90">
        <v>1</v>
      </c>
      <c r="F12" s="90" t="s">
        <v>94</v>
      </c>
      <c r="G12" s="90" t="s">
        <v>95</v>
      </c>
      <c r="H12" s="90" t="s">
        <v>96</v>
      </c>
      <c r="I12" s="90">
        <v>0.375</v>
      </c>
      <c r="J12" s="90">
        <v>0.375</v>
      </c>
      <c r="K12" s="89" t="s">
        <v>74</v>
      </c>
      <c r="L12" s="90">
        <v>15</v>
      </c>
      <c r="M12" s="90" t="s">
        <v>97</v>
      </c>
      <c r="N12" s="99"/>
      <c r="O12" s="99"/>
      <c r="P12" s="99"/>
      <c r="Q12" s="99"/>
      <c r="R12" s="99"/>
      <c r="S12" s="81"/>
      <c r="T12" s="82"/>
      <c r="U12" s="82"/>
      <c r="V12" s="82"/>
      <c r="W12" s="82"/>
      <c r="X12" s="82"/>
      <c r="Y12" s="83"/>
      <c r="Z12" s="76"/>
      <c r="AA12" s="76"/>
      <c r="AB12" s="76">
        <f>J12</f>
        <v>0.375</v>
      </c>
    </row>
    <row r="13" spans="1:28" ht="15.75">
      <c r="A13" s="77" t="s">
        <v>68</v>
      </c>
      <c r="B13" s="77" t="s">
        <v>98</v>
      </c>
      <c r="C13" s="79" t="s">
        <v>99</v>
      </c>
      <c r="D13" s="100" t="s">
        <v>100</v>
      </c>
      <c r="E13" s="101">
        <v>1</v>
      </c>
      <c r="F13" s="86" t="s">
        <v>86</v>
      </c>
      <c r="G13" s="99"/>
      <c r="H13" s="85"/>
      <c r="I13" s="85"/>
      <c r="J13" s="85"/>
      <c r="K13" s="102"/>
      <c r="L13" s="85"/>
      <c r="M13" s="85"/>
      <c r="N13" s="99"/>
      <c r="O13" s="99"/>
      <c r="P13" s="99"/>
      <c r="Q13" s="99"/>
      <c r="R13" s="99"/>
      <c r="S13" s="81"/>
      <c r="T13" s="82"/>
      <c r="U13" s="82"/>
      <c r="V13" s="82"/>
      <c r="W13" s="82"/>
      <c r="X13" s="82"/>
      <c r="Y13" s="83"/>
      <c r="Z13" s="76"/>
      <c r="AA13" s="76"/>
      <c r="AB13" s="76"/>
    </row>
    <row r="14" spans="1:28" ht="15.75">
      <c r="A14" s="77" t="s">
        <v>68</v>
      </c>
      <c r="B14" s="77" t="s">
        <v>101</v>
      </c>
      <c r="C14" s="103" t="s">
        <v>102</v>
      </c>
      <c r="D14" s="103" t="s">
        <v>103</v>
      </c>
      <c r="E14" s="104">
        <v>1</v>
      </c>
      <c r="F14" s="104" t="s">
        <v>104</v>
      </c>
      <c r="G14" s="105" t="s">
        <v>105</v>
      </c>
      <c r="H14" s="81"/>
      <c r="I14" s="81">
        <v>1500</v>
      </c>
      <c r="J14" s="81">
        <v>1.5</v>
      </c>
      <c r="K14" s="81" t="s">
        <v>74</v>
      </c>
      <c r="L14" s="81">
        <v>15</v>
      </c>
      <c r="M14" s="81" t="s">
        <v>97</v>
      </c>
      <c r="N14" s="81"/>
      <c r="O14" s="81"/>
      <c r="P14" s="81"/>
      <c r="Q14" s="81"/>
      <c r="R14" s="81"/>
      <c r="S14" s="81"/>
      <c r="T14" s="82"/>
      <c r="U14" s="82"/>
      <c r="V14" s="82"/>
      <c r="W14" s="82"/>
      <c r="X14" s="82"/>
      <c r="Y14" s="83"/>
      <c r="Z14" s="76">
        <f>J14</f>
        <v>1.5</v>
      </c>
      <c r="AA14" s="76"/>
      <c r="AB14" s="76"/>
    </row>
    <row r="15" spans="1:28" ht="23.25" customHeight="1">
      <c r="A15" s="77" t="s">
        <v>68</v>
      </c>
      <c r="B15" s="77" t="s">
        <v>106</v>
      </c>
      <c r="C15" s="106" t="s">
        <v>107</v>
      </c>
      <c r="D15" s="107" t="s">
        <v>108</v>
      </c>
      <c r="E15" s="86">
        <v>1</v>
      </c>
      <c r="F15" s="86" t="s">
        <v>86</v>
      </c>
      <c r="G15" s="79"/>
      <c r="H15" s="79"/>
      <c r="I15" s="79"/>
      <c r="J15" s="80">
        <v>3</v>
      </c>
      <c r="K15" s="86" t="s">
        <v>74</v>
      </c>
      <c r="L15" s="80">
        <v>20</v>
      </c>
      <c r="M15" s="86" t="s">
        <v>75</v>
      </c>
      <c r="N15" s="81"/>
      <c r="O15" s="81"/>
      <c r="P15" s="81"/>
      <c r="Q15" s="81"/>
      <c r="R15" s="81"/>
      <c r="S15" s="80"/>
      <c r="T15" s="79"/>
      <c r="U15" s="79"/>
      <c r="V15" s="82"/>
      <c r="W15" s="82"/>
      <c r="X15" s="82"/>
      <c r="Y15" s="83"/>
      <c r="Z15" s="76"/>
      <c r="AA15" s="76">
        <f>J15</f>
        <v>3</v>
      </c>
      <c r="AB15" s="76"/>
    </row>
    <row r="16" spans="1:28" ht="23.25" customHeight="1">
      <c r="A16" s="77" t="s">
        <v>68</v>
      </c>
      <c r="B16" s="77" t="s">
        <v>109</v>
      </c>
      <c r="C16" s="108" t="s">
        <v>99</v>
      </c>
      <c r="D16" s="100" t="s">
        <v>100</v>
      </c>
      <c r="E16" s="104">
        <v>1</v>
      </c>
      <c r="F16" s="80" t="s">
        <v>86</v>
      </c>
      <c r="G16" s="109"/>
      <c r="H16" s="109"/>
      <c r="I16" s="109"/>
      <c r="J16" s="109"/>
      <c r="K16" s="109"/>
      <c r="L16" s="109"/>
      <c r="M16" s="109"/>
      <c r="N16" s="81"/>
      <c r="O16" s="81"/>
      <c r="P16" s="81"/>
      <c r="Q16" s="81"/>
      <c r="R16" s="81"/>
      <c r="S16" s="80"/>
      <c r="T16" s="79"/>
      <c r="U16" s="79"/>
      <c r="V16" s="82"/>
      <c r="W16" s="82"/>
      <c r="X16" s="82"/>
      <c r="Y16" s="83"/>
      <c r="Z16" s="76"/>
      <c r="AA16" s="76"/>
      <c r="AB16" s="76"/>
    </row>
    <row r="17" spans="1:28" ht="15.75">
      <c r="A17" s="77" t="s">
        <v>68</v>
      </c>
      <c r="B17" s="77" t="s">
        <v>110</v>
      </c>
      <c r="C17" s="110" t="s">
        <v>111</v>
      </c>
      <c r="D17" s="111" t="s">
        <v>112</v>
      </c>
      <c r="E17" s="112">
        <v>1</v>
      </c>
      <c r="F17" s="112" t="s">
        <v>113</v>
      </c>
      <c r="G17" s="112" t="s">
        <v>114</v>
      </c>
      <c r="H17" s="112"/>
      <c r="I17" s="112"/>
      <c r="J17" s="112"/>
      <c r="K17" s="112"/>
      <c r="L17" s="112"/>
      <c r="M17" s="112"/>
      <c r="N17" s="112">
        <v>12</v>
      </c>
      <c r="O17" s="112">
        <v>12</v>
      </c>
      <c r="P17" s="112"/>
      <c r="Q17" s="112"/>
      <c r="R17" s="112">
        <v>100</v>
      </c>
      <c r="S17" s="81"/>
      <c r="T17" s="82"/>
      <c r="U17" s="82"/>
      <c r="V17" s="82"/>
      <c r="W17" s="82"/>
      <c r="X17" s="82"/>
      <c r="Y17" s="83"/>
      <c r="Z17" s="76"/>
      <c r="AA17" s="76"/>
      <c r="AB17" s="76"/>
    </row>
    <row r="18" spans="1:28" ht="15.75">
      <c r="A18" s="77"/>
      <c r="B18" s="77"/>
      <c r="C18" s="113"/>
      <c r="D18" s="84"/>
      <c r="E18" s="80"/>
      <c r="F18" s="82"/>
      <c r="G18" s="114"/>
      <c r="H18" s="79"/>
      <c r="I18" s="115"/>
      <c r="J18" s="115"/>
      <c r="K18" s="116"/>
      <c r="L18" s="116"/>
      <c r="M18" s="116"/>
      <c r="N18" s="115"/>
      <c r="O18" s="115"/>
      <c r="P18" s="115"/>
      <c r="Q18" s="115"/>
      <c r="R18" s="115"/>
      <c r="S18" s="115"/>
      <c r="T18" s="82"/>
      <c r="U18" s="82"/>
      <c r="V18" s="82"/>
      <c r="W18" s="82"/>
      <c r="X18" s="82"/>
      <c r="Y18" s="83"/>
      <c r="Z18" s="76"/>
      <c r="AA18" s="76"/>
      <c r="AB18" s="76"/>
    </row>
    <row r="19" spans="1:28" ht="15.75">
      <c r="A19" s="77"/>
      <c r="B19" s="77"/>
      <c r="C19" s="113"/>
      <c r="D19" s="84"/>
      <c r="E19" s="80"/>
      <c r="F19" s="82"/>
      <c r="G19" s="114"/>
      <c r="H19" s="79"/>
      <c r="I19" s="115"/>
      <c r="J19" s="115"/>
      <c r="K19" s="116"/>
      <c r="L19" s="116"/>
      <c r="M19" s="116"/>
      <c r="N19" s="115"/>
      <c r="O19" s="115"/>
      <c r="P19" s="115"/>
      <c r="Q19" s="115"/>
      <c r="R19" s="115"/>
      <c r="S19" s="115"/>
      <c r="T19" s="82"/>
      <c r="U19" s="82"/>
      <c r="V19" s="82"/>
      <c r="W19" s="82"/>
      <c r="X19" s="82"/>
      <c r="Y19" s="83"/>
      <c r="Z19" s="76"/>
      <c r="AA19" s="76"/>
      <c r="AB19" s="76"/>
    </row>
    <row r="20" spans="1:28" ht="15.75">
      <c r="A20" s="117" t="s">
        <v>115</v>
      </c>
      <c r="B20" s="77" t="s">
        <v>116</v>
      </c>
      <c r="C20" s="79" t="s">
        <v>117</v>
      </c>
      <c r="D20" s="84" t="s">
        <v>118</v>
      </c>
      <c r="E20" s="80">
        <v>1</v>
      </c>
      <c r="F20" s="82" t="s">
        <v>86</v>
      </c>
      <c r="G20" s="114"/>
      <c r="H20" s="79"/>
      <c r="I20" s="115"/>
      <c r="J20" s="115"/>
      <c r="K20" s="116"/>
      <c r="L20" s="118"/>
      <c r="M20" s="116"/>
      <c r="R20" s="54">
        <v>100</v>
      </c>
      <c r="S20" s="115"/>
      <c r="T20" s="82"/>
      <c r="U20" s="82"/>
      <c r="V20" s="82"/>
      <c r="W20" s="82"/>
      <c r="X20" s="82"/>
      <c r="Y20" s="83"/>
      <c r="Z20" s="76"/>
      <c r="AA20" s="76"/>
      <c r="AB20" s="76"/>
    </row>
    <row r="21" spans="1:28" ht="15.75">
      <c r="A21" s="117"/>
      <c r="B21" s="77" t="s">
        <v>119</v>
      </c>
      <c r="C21" s="119" t="s">
        <v>120</v>
      </c>
      <c r="D21" s="84" t="s">
        <v>121</v>
      </c>
      <c r="E21" s="80">
        <v>1</v>
      </c>
      <c r="F21" s="82" t="s">
        <v>86</v>
      </c>
      <c r="G21" s="114"/>
      <c r="H21" s="79"/>
      <c r="I21" s="115"/>
      <c r="J21" s="115"/>
      <c r="K21" s="116"/>
      <c r="L21" s="118"/>
      <c r="M21" s="116"/>
      <c r="N21" s="81">
        <v>12</v>
      </c>
      <c r="O21" s="115">
        <v>12</v>
      </c>
      <c r="P21" s="81"/>
      <c r="Q21" s="115"/>
      <c r="R21" s="81">
        <v>100</v>
      </c>
      <c r="S21" s="115"/>
      <c r="T21" s="82"/>
      <c r="U21" s="82"/>
      <c r="V21" s="82"/>
      <c r="W21" s="82"/>
      <c r="X21" s="82"/>
      <c r="Y21" s="83"/>
      <c r="Z21" s="76"/>
      <c r="AA21" s="76"/>
      <c r="AB21" s="76"/>
    </row>
    <row r="22" spans="1:28" ht="15.75">
      <c r="A22" s="117"/>
      <c r="B22" s="77" t="s">
        <v>122</v>
      </c>
      <c r="C22" s="97" t="s">
        <v>123</v>
      </c>
      <c r="D22" s="90"/>
      <c r="E22" s="90">
        <v>1</v>
      </c>
      <c r="F22" s="90" t="s">
        <v>124</v>
      </c>
      <c r="G22" s="90" t="s">
        <v>125</v>
      </c>
      <c r="H22" s="79"/>
      <c r="I22" s="115"/>
      <c r="J22" s="115"/>
      <c r="K22" s="116"/>
      <c r="L22" s="118"/>
      <c r="M22" s="116"/>
      <c r="N22" s="81"/>
      <c r="O22" s="115"/>
      <c r="P22" s="81"/>
      <c r="Q22" s="115"/>
      <c r="R22" s="81"/>
      <c r="S22" s="115"/>
      <c r="T22" s="82"/>
      <c r="U22" s="82"/>
      <c r="V22" s="82"/>
      <c r="W22" s="82"/>
      <c r="X22" s="82"/>
      <c r="Y22" s="83"/>
      <c r="Z22" s="76"/>
      <c r="AA22" s="76"/>
      <c r="AB22" s="76"/>
    </row>
    <row r="23" spans="1:28" s="134" customFormat="1" ht="15.75">
      <c r="A23" s="120" t="s">
        <v>115</v>
      </c>
      <c r="B23" s="121" t="s">
        <v>126</v>
      </c>
      <c r="C23" s="122" t="s">
        <v>127</v>
      </c>
      <c r="D23" s="122" t="s">
        <v>128</v>
      </c>
      <c r="E23" s="123">
        <v>1</v>
      </c>
      <c r="F23" s="123" t="s">
        <v>129</v>
      </c>
      <c r="G23" s="123"/>
      <c r="H23" s="124"/>
      <c r="I23" s="123">
        <v>9</v>
      </c>
      <c r="J23" s="125">
        <v>9</v>
      </c>
      <c r="K23" s="126" t="s">
        <v>130</v>
      </c>
      <c r="L23" s="127">
        <v>32</v>
      </c>
      <c r="M23" s="128" t="s">
        <v>75</v>
      </c>
      <c r="N23" s="129"/>
      <c r="O23" s="129">
        <v>12</v>
      </c>
      <c r="P23" s="127"/>
      <c r="Q23" s="127"/>
      <c r="R23" s="127">
        <v>100</v>
      </c>
      <c r="S23" s="130"/>
      <c r="T23" s="131"/>
      <c r="U23" s="131"/>
      <c r="V23" s="131"/>
      <c r="W23" s="131"/>
      <c r="X23" s="131"/>
      <c r="Y23" s="132"/>
      <c r="Z23" s="133"/>
      <c r="AA23" s="133"/>
      <c r="AB23" s="133"/>
    </row>
    <row r="24" spans="1:28" ht="15.75">
      <c r="A24" s="117"/>
      <c r="B24" s="77"/>
      <c r="C24" s="135" t="s">
        <v>131</v>
      </c>
      <c r="D24" s="135"/>
      <c r="E24" s="136"/>
      <c r="F24" s="136"/>
      <c r="G24" s="136"/>
      <c r="H24" s="137"/>
      <c r="I24" s="136"/>
      <c r="J24" s="136"/>
      <c r="K24" s="138"/>
      <c r="L24" s="136"/>
      <c r="M24" s="136"/>
      <c r="N24" s="101"/>
      <c r="O24" s="101"/>
      <c r="P24" s="85"/>
      <c r="Q24" s="85"/>
      <c r="R24" s="85"/>
      <c r="S24" s="115"/>
      <c r="T24" s="82"/>
      <c r="U24" s="82"/>
      <c r="V24" s="82"/>
      <c r="W24" s="82"/>
      <c r="X24" s="82"/>
      <c r="Y24" s="83"/>
      <c r="Z24" s="76"/>
      <c r="AA24" s="76"/>
      <c r="AB24" s="76"/>
    </row>
    <row r="25" spans="1:28" ht="15.75">
      <c r="A25" s="117"/>
      <c r="B25" s="77"/>
      <c r="C25" s="137" t="s">
        <v>132</v>
      </c>
      <c r="D25" s="137"/>
      <c r="E25" s="85">
        <v>1</v>
      </c>
      <c r="F25" s="85"/>
      <c r="G25" s="85" t="s">
        <v>133</v>
      </c>
      <c r="H25" s="137"/>
      <c r="I25" s="136"/>
      <c r="J25" s="136"/>
      <c r="K25" s="138"/>
      <c r="L25" s="136"/>
      <c r="M25" s="136"/>
      <c r="N25" s="101"/>
      <c r="O25" s="101"/>
      <c r="P25" s="85"/>
      <c r="Q25" s="85"/>
      <c r="R25" s="85"/>
      <c r="S25" s="115"/>
      <c r="T25" s="82"/>
      <c r="U25" s="82"/>
      <c r="V25" s="82"/>
      <c r="W25" s="82"/>
      <c r="X25" s="82"/>
      <c r="Y25" s="83"/>
      <c r="Z25" s="76"/>
      <c r="AA25" s="76"/>
      <c r="AB25" s="76"/>
    </row>
    <row r="26" spans="1:28" ht="15.75">
      <c r="A26" s="117"/>
      <c r="B26" s="77"/>
      <c r="C26" s="137" t="s">
        <v>134</v>
      </c>
      <c r="D26" s="137"/>
      <c r="E26" s="85">
        <v>1</v>
      </c>
      <c r="F26" s="85"/>
      <c r="G26" s="85" t="s">
        <v>135</v>
      </c>
      <c r="H26" s="137"/>
      <c r="I26" s="136"/>
      <c r="J26" s="136"/>
      <c r="K26" s="138"/>
      <c r="L26" s="136"/>
      <c r="M26" s="136"/>
      <c r="N26" s="101"/>
      <c r="O26" s="101"/>
      <c r="P26" s="85"/>
      <c r="Q26" s="85"/>
      <c r="R26" s="85"/>
      <c r="S26" s="115"/>
      <c r="T26" s="82"/>
      <c r="U26" s="82"/>
      <c r="V26" s="82"/>
      <c r="W26" s="82"/>
      <c r="X26" s="82"/>
      <c r="Y26" s="83"/>
      <c r="Z26" s="76"/>
      <c r="AA26" s="76"/>
      <c r="AB26" s="76"/>
    </row>
    <row r="27" spans="1:28" ht="15.75">
      <c r="A27" s="117"/>
      <c r="B27" s="77"/>
      <c r="C27" s="137" t="s">
        <v>136</v>
      </c>
      <c r="D27" s="137" t="s">
        <v>137</v>
      </c>
      <c r="E27" s="85">
        <v>1</v>
      </c>
      <c r="F27" s="85"/>
      <c r="G27" s="85"/>
      <c r="H27" s="137"/>
      <c r="I27" s="136"/>
      <c r="J27" s="136"/>
      <c r="K27" s="138"/>
      <c r="L27" s="136"/>
      <c r="M27" s="136"/>
      <c r="N27" s="101"/>
      <c r="O27" s="101"/>
      <c r="P27" s="85"/>
      <c r="Q27" s="85"/>
      <c r="R27" s="85"/>
      <c r="S27" s="115"/>
      <c r="T27" s="82"/>
      <c r="U27" s="82"/>
      <c r="V27" s="82"/>
      <c r="W27" s="82"/>
      <c r="X27" s="82"/>
      <c r="Y27" s="83"/>
      <c r="Z27" s="76"/>
      <c r="AA27" s="76"/>
      <c r="AB27" s="76"/>
    </row>
    <row r="28" spans="1:28" ht="15.75">
      <c r="A28" s="117"/>
      <c r="B28" s="77"/>
      <c r="C28" s="137" t="s">
        <v>138</v>
      </c>
      <c r="D28" s="137" t="s">
        <v>137</v>
      </c>
      <c r="E28" s="85">
        <v>1</v>
      </c>
      <c r="F28" s="85"/>
      <c r="G28" s="85"/>
      <c r="H28" s="137"/>
      <c r="I28" s="136"/>
      <c r="J28" s="136"/>
      <c r="K28" s="138"/>
      <c r="L28" s="136"/>
      <c r="M28" s="136"/>
      <c r="N28" s="101"/>
      <c r="O28" s="101"/>
      <c r="P28" s="85"/>
      <c r="Q28" s="85"/>
      <c r="R28" s="85"/>
      <c r="S28" s="115"/>
      <c r="T28" s="82"/>
      <c r="U28" s="82"/>
      <c r="V28" s="82"/>
      <c r="W28" s="82"/>
      <c r="X28" s="82"/>
      <c r="Y28" s="83"/>
      <c r="Z28" s="76"/>
      <c r="AA28" s="76"/>
      <c r="AB28" s="76"/>
    </row>
    <row r="29" spans="1:28" ht="15.75">
      <c r="A29" s="117"/>
      <c r="B29" s="77"/>
      <c r="C29" s="137" t="s">
        <v>139</v>
      </c>
      <c r="D29" s="137"/>
      <c r="E29" s="85">
        <v>3</v>
      </c>
      <c r="F29" s="85"/>
      <c r="G29" s="85"/>
      <c r="H29" s="137"/>
      <c r="I29" s="136"/>
      <c r="J29" s="136"/>
      <c r="K29" s="138"/>
      <c r="L29" s="136"/>
      <c r="M29" s="136"/>
      <c r="N29" s="101"/>
      <c r="O29" s="101"/>
      <c r="P29" s="85"/>
      <c r="Q29" s="85"/>
      <c r="R29" s="85"/>
      <c r="S29" s="115"/>
      <c r="T29" s="82"/>
      <c r="U29" s="82"/>
      <c r="V29" s="82"/>
      <c r="W29" s="82"/>
      <c r="X29" s="82"/>
      <c r="Y29" s="83"/>
      <c r="Z29" s="76"/>
      <c r="AA29" s="76"/>
      <c r="AB29" s="76"/>
    </row>
    <row r="30" spans="1:28" ht="15.75">
      <c r="A30" s="117"/>
      <c r="B30" s="77"/>
      <c r="C30" s="137" t="s">
        <v>140</v>
      </c>
      <c r="D30" s="137"/>
      <c r="E30" s="85">
        <v>6</v>
      </c>
      <c r="F30" s="85"/>
      <c r="G30" s="85"/>
      <c r="H30" s="137"/>
      <c r="I30" s="136"/>
      <c r="J30" s="136"/>
      <c r="K30" s="138"/>
      <c r="L30" s="136"/>
      <c r="M30" s="136"/>
      <c r="N30" s="85"/>
      <c r="O30" s="101"/>
      <c r="P30" s="85"/>
      <c r="Q30" s="85"/>
      <c r="R30" s="85"/>
      <c r="S30" s="115"/>
      <c r="T30" s="82"/>
      <c r="U30" s="82"/>
      <c r="V30" s="82"/>
      <c r="W30" s="82"/>
      <c r="X30" s="82"/>
      <c r="Y30" s="83"/>
      <c r="Z30" s="76"/>
      <c r="AA30" s="76"/>
      <c r="AB30" s="76"/>
    </row>
    <row r="31" spans="1:28" ht="15.75">
      <c r="A31" s="117"/>
      <c r="B31" s="77"/>
      <c r="C31" s="137" t="s">
        <v>141</v>
      </c>
      <c r="D31" s="137"/>
      <c r="E31" s="85">
        <v>3</v>
      </c>
      <c r="F31" s="85"/>
      <c r="G31" s="85"/>
      <c r="H31" s="137"/>
      <c r="I31" s="136"/>
      <c r="J31" s="136"/>
      <c r="K31" s="138"/>
      <c r="L31" s="136"/>
      <c r="M31" s="136"/>
      <c r="N31" s="136"/>
      <c r="O31" s="101"/>
      <c r="P31" s="85"/>
      <c r="Q31" s="85"/>
      <c r="R31" s="85"/>
      <c r="S31" s="115"/>
      <c r="T31" s="82"/>
      <c r="U31" s="82"/>
      <c r="V31" s="82"/>
      <c r="W31" s="82"/>
      <c r="X31" s="82"/>
      <c r="Y31" s="83"/>
      <c r="Z31" s="76"/>
      <c r="AA31" s="76"/>
      <c r="AB31" s="76"/>
    </row>
    <row r="32" spans="1:28" ht="15.75">
      <c r="A32" s="117"/>
      <c r="B32" s="77"/>
      <c r="C32" s="137" t="s">
        <v>142</v>
      </c>
      <c r="D32" s="137"/>
      <c r="E32" s="85">
        <v>3</v>
      </c>
      <c r="F32" s="85"/>
      <c r="G32" s="85"/>
      <c r="H32" s="137"/>
      <c r="I32" s="136"/>
      <c r="J32" s="136"/>
      <c r="K32" s="138"/>
      <c r="L32" s="136"/>
      <c r="M32" s="136"/>
      <c r="N32" s="136"/>
      <c r="O32" s="101"/>
      <c r="P32" s="85"/>
      <c r="Q32" s="85"/>
      <c r="R32" s="85"/>
      <c r="S32" s="115"/>
      <c r="T32" s="82"/>
      <c r="U32" s="82"/>
      <c r="V32" s="82"/>
      <c r="W32" s="82"/>
      <c r="X32" s="82"/>
      <c r="Y32" s="83"/>
      <c r="Z32" s="76"/>
      <c r="AA32" s="76"/>
      <c r="AB32" s="76"/>
    </row>
    <row r="33" spans="1:28" ht="15.75">
      <c r="A33" s="117" t="s">
        <v>115</v>
      </c>
      <c r="B33" s="77" t="s">
        <v>143</v>
      </c>
      <c r="C33" s="139" t="s">
        <v>144</v>
      </c>
      <c r="D33" s="119" t="s">
        <v>145</v>
      </c>
      <c r="E33" s="140">
        <v>1</v>
      </c>
      <c r="F33" s="82" t="s">
        <v>86</v>
      </c>
      <c r="G33" s="140"/>
      <c r="H33" s="79"/>
      <c r="I33" s="115"/>
      <c r="J33" s="115"/>
      <c r="K33" s="116"/>
      <c r="L33" s="116"/>
      <c r="M33" s="116"/>
      <c r="N33" s="115"/>
      <c r="O33" s="115"/>
      <c r="P33" s="115"/>
      <c r="Q33" s="115"/>
      <c r="R33" s="115"/>
      <c r="S33" s="115"/>
      <c r="T33" s="82"/>
      <c r="U33" s="82"/>
      <c r="V33" s="82"/>
      <c r="W33" s="82"/>
      <c r="X33" s="82"/>
      <c r="Y33" s="83"/>
      <c r="Z33" s="76"/>
      <c r="AA33" s="76"/>
      <c r="AB33" s="76"/>
    </row>
    <row r="34" spans="1:28" ht="15.75">
      <c r="A34" s="117" t="s">
        <v>115</v>
      </c>
      <c r="B34" s="77" t="s">
        <v>146</v>
      </c>
      <c r="C34" s="79" t="s">
        <v>147</v>
      </c>
      <c r="D34" s="111" t="s">
        <v>148</v>
      </c>
      <c r="E34" s="112">
        <v>1</v>
      </c>
      <c r="F34" s="82" t="s">
        <v>86</v>
      </c>
      <c r="G34" s="112"/>
      <c r="H34" s="112"/>
      <c r="I34" s="112"/>
      <c r="J34" s="112"/>
      <c r="K34" s="112"/>
      <c r="L34" s="112"/>
      <c r="M34" s="99"/>
      <c r="N34" s="112"/>
      <c r="O34" s="112"/>
      <c r="P34" s="112"/>
      <c r="Q34" s="112"/>
      <c r="R34" s="112"/>
      <c r="S34" s="115"/>
      <c r="T34" s="82"/>
      <c r="U34" s="82"/>
      <c r="V34" s="82"/>
      <c r="W34" s="82"/>
      <c r="X34" s="82"/>
      <c r="Y34" s="83"/>
      <c r="Z34" s="76"/>
      <c r="AA34" s="76"/>
      <c r="AB34" s="76"/>
    </row>
    <row r="35" spans="1:28" ht="15.75">
      <c r="A35" s="117" t="s">
        <v>115</v>
      </c>
      <c r="B35" s="77" t="s">
        <v>149</v>
      </c>
      <c r="C35" s="79" t="s">
        <v>147</v>
      </c>
      <c r="D35" s="111" t="s">
        <v>148</v>
      </c>
      <c r="E35" s="140">
        <v>1</v>
      </c>
      <c r="F35" s="82" t="s">
        <v>86</v>
      </c>
      <c r="G35" s="112"/>
      <c r="H35" s="112"/>
      <c r="I35" s="112"/>
      <c r="J35" s="112"/>
      <c r="K35" s="112"/>
      <c r="L35" s="85"/>
      <c r="M35" s="85"/>
      <c r="N35" s="99"/>
      <c r="O35" s="99"/>
      <c r="P35" s="99"/>
      <c r="Q35" s="99"/>
      <c r="R35" s="99"/>
      <c r="S35" s="115"/>
      <c r="T35" s="82"/>
      <c r="U35" s="82"/>
      <c r="V35" s="82"/>
      <c r="W35" s="82"/>
      <c r="X35" s="82"/>
      <c r="Y35" s="83"/>
      <c r="Z35" s="76"/>
      <c r="AA35" s="76"/>
      <c r="AB35" s="76"/>
    </row>
    <row r="36" spans="1:28" ht="15.75">
      <c r="A36" s="77"/>
      <c r="B36" s="77" t="s">
        <v>150</v>
      </c>
      <c r="C36" s="141" t="s">
        <v>151</v>
      </c>
      <c r="D36" s="142" t="s">
        <v>152</v>
      </c>
      <c r="E36" s="86">
        <v>1</v>
      </c>
      <c r="F36" s="86" t="s">
        <v>153</v>
      </c>
      <c r="G36" s="86" t="s">
        <v>154</v>
      </c>
      <c r="H36" s="86"/>
      <c r="I36" s="86">
        <v>1167</v>
      </c>
      <c r="J36" s="86">
        <v>1.167</v>
      </c>
      <c r="K36" s="86" t="s">
        <v>74</v>
      </c>
      <c r="L36" s="86">
        <v>16</v>
      </c>
      <c r="M36" s="81" t="s">
        <v>75</v>
      </c>
      <c r="N36" s="86"/>
      <c r="O36" s="86"/>
      <c r="P36" s="86">
        <v>12</v>
      </c>
      <c r="Q36" s="86"/>
      <c r="R36" s="86">
        <v>100</v>
      </c>
      <c r="S36" s="80"/>
      <c r="T36" s="82"/>
      <c r="U36" s="82"/>
      <c r="V36" s="82"/>
      <c r="W36" s="82"/>
      <c r="X36" s="82"/>
      <c r="Y36" s="83"/>
      <c r="Z36" s="76"/>
      <c r="AA36" s="76"/>
      <c r="AB36" s="76">
        <f>J36</f>
        <v>1.167</v>
      </c>
    </row>
    <row r="37" spans="1:28" ht="15.75">
      <c r="A37" s="77"/>
      <c r="B37" s="143"/>
      <c r="C37" s="141"/>
      <c r="D37" s="142"/>
      <c r="E37" s="86"/>
      <c r="F37" s="86"/>
      <c r="G37" s="144"/>
      <c r="H37" s="86"/>
      <c r="I37" s="86"/>
      <c r="J37" s="86"/>
      <c r="K37" s="86"/>
      <c r="L37" s="86"/>
      <c r="M37" s="81"/>
      <c r="N37" s="86"/>
      <c r="O37" s="86"/>
      <c r="P37" s="86"/>
      <c r="Q37" s="86"/>
      <c r="R37" s="86"/>
      <c r="S37" s="80"/>
      <c r="T37" s="82"/>
      <c r="U37" s="82"/>
      <c r="V37" s="82"/>
      <c r="W37" s="82"/>
      <c r="X37" s="82"/>
      <c r="Y37" s="83"/>
      <c r="Z37" s="76"/>
      <c r="AA37" s="76"/>
      <c r="AB37" s="76"/>
    </row>
    <row r="38" spans="1:28" ht="15.75">
      <c r="A38" s="77"/>
      <c r="C38" s="141" t="s">
        <v>155</v>
      </c>
      <c r="D38" s="142"/>
      <c r="E38" s="86"/>
      <c r="F38" s="86"/>
      <c r="G38" s="144"/>
      <c r="H38" s="86"/>
      <c r="I38" s="86"/>
      <c r="J38" s="86"/>
      <c r="K38" s="86"/>
      <c r="L38" s="86"/>
      <c r="M38" s="81"/>
      <c r="N38" s="86"/>
      <c r="O38" s="86"/>
      <c r="P38" s="86"/>
      <c r="Q38" s="86"/>
      <c r="R38" s="86"/>
      <c r="S38" s="80"/>
      <c r="T38" s="82"/>
      <c r="U38" s="82"/>
      <c r="V38" s="82"/>
      <c r="W38" s="82"/>
      <c r="X38" s="82"/>
      <c r="Y38" s="83"/>
      <c r="Z38" s="76"/>
      <c r="AA38" s="76"/>
      <c r="AB38" s="76"/>
    </row>
    <row r="39" spans="1:28" ht="15.75">
      <c r="A39" s="77" t="s">
        <v>156</v>
      </c>
      <c r="B39" s="77" t="s">
        <v>157</v>
      </c>
      <c r="C39" s="97" t="s">
        <v>92</v>
      </c>
      <c r="D39" s="98" t="s">
        <v>93</v>
      </c>
      <c r="E39" s="90">
        <v>1</v>
      </c>
      <c r="F39" s="90" t="s">
        <v>94</v>
      </c>
      <c r="G39" s="90" t="s">
        <v>95</v>
      </c>
      <c r="H39" s="90" t="s">
        <v>96</v>
      </c>
      <c r="I39" s="90">
        <v>0.375</v>
      </c>
      <c r="J39" s="90">
        <v>0.375</v>
      </c>
      <c r="K39" s="89" t="s">
        <v>74</v>
      </c>
      <c r="L39" s="90">
        <v>15</v>
      </c>
      <c r="M39" s="90" t="s">
        <v>97</v>
      </c>
      <c r="N39" s="86"/>
      <c r="O39" s="86"/>
      <c r="P39" s="86"/>
      <c r="Q39" s="86"/>
      <c r="R39" s="86"/>
      <c r="S39" s="80"/>
      <c r="T39" s="82"/>
      <c r="U39" s="82"/>
      <c r="V39" s="82"/>
      <c r="W39" s="82"/>
      <c r="X39" s="82"/>
      <c r="Y39" s="83"/>
      <c r="Z39" s="76">
        <f>J39</f>
        <v>0.375</v>
      </c>
      <c r="AA39" s="76"/>
      <c r="AB39" s="76"/>
    </row>
    <row r="40" spans="1:28" ht="15.75">
      <c r="A40" s="77" t="s">
        <v>156</v>
      </c>
      <c r="B40" s="77" t="s">
        <v>158</v>
      </c>
      <c r="C40" s="141" t="s">
        <v>159</v>
      </c>
      <c r="D40" s="145" t="s">
        <v>160</v>
      </c>
      <c r="E40" s="86">
        <v>1</v>
      </c>
      <c r="F40" s="86" t="s">
        <v>86</v>
      </c>
      <c r="G40" s="144"/>
      <c r="H40" s="86"/>
      <c r="I40" s="86"/>
      <c r="J40" s="86"/>
      <c r="K40" s="86"/>
      <c r="L40" s="86"/>
      <c r="M40" s="81"/>
      <c r="N40" s="86"/>
      <c r="O40" s="86"/>
      <c r="P40" s="86"/>
      <c r="Q40" s="86"/>
      <c r="R40" s="86"/>
      <c r="S40" s="80"/>
      <c r="T40" s="82"/>
      <c r="U40" s="82"/>
      <c r="V40" s="82"/>
      <c r="W40" s="82"/>
      <c r="X40" s="82"/>
      <c r="Y40" s="83"/>
      <c r="Z40" s="76"/>
      <c r="AA40" s="76"/>
      <c r="AB40" s="76"/>
    </row>
    <row r="41" spans="1:28" ht="15.75">
      <c r="A41" s="77" t="s">
        <v>156</v>
      </c>
      <c r="B41" s="77" t="s">
        <v>161</v>
      </c>
      <c r="C41" s="141" t="s">
        <v>162</v>
      </c>
      <c r="D41" s="142" t="s">
        <v>163</v>
      </c>
      <c r="E41" s="86">
        <v>1</v>
      </c>
      <c r="F41" s="86"/>
      <c r="G41" s="144"/>
      <c r="H41" s="86"/>
      <c r="I41" s="86"/>
      <c r="J41" s="86"/>
      <c r="K41" s="86"/>
      <c r="L41" s="86"/>
      <c r="M41" s="81"/>
      <c r="N41" s="86"/>
      <c r="O41" s="86"/>
      <c r="P41" s="86"/>
      <c r="Q41" s="86"/>
      <c r="R41" s="86"/>
      <c r="S41" s="80"/>
      <c r="T41" s="82"/>
      <c r="U41" s="82"/>
      <c r="V41" s="82"/>
      <c r="W41" s="82"/>
      <c r="X41" s="82"/>
      <c r="Y41" s="83"/>
      <c r="Z41" s="76"/>
      <c r="AA41" s="76"/>
      <c r="AB41" s="76"/>
    </row>
    <row r="42" spans="1:28" ht="15.75">
      <c r="A42" s="77" t="s">
        <v>156</v>
      </c>
      <c r="B42" s="77" t="s">
        <v>164</v>
      </c>
      <c r="C42" s="141" t="s">
        <v>165</v>
      </c>
      <c r="D42" s="142" t="s">
        <v>166</v>
      </c>
      <c r="E42" s="86">
        <v>1</v>
      </c>
      <c r="F42" s="86" t="s">
        <v>86</v>
      </c>
      <c r="G42" s="144"/>
      <c r="H42" s="86"/>
      <c r="I42" s="86"/>
      <c r="J42" s="86"/>
      <c r="K42" s="86"/>
      <c r="L42" s="86"/>
      <c r="M42" s="81"/>
      <c r="N42" s="86"/>
      <c r="O42" s="86"/>
      <c r="P42" s="86"/>
      <c r="Q42" s="86"/>
      <c r="R42" s="86"/>
      <c r="S42" s="80"/>
      <c r="T42" s="82"/>
      <c r="U42" s="82"/>
      <c r="V42" s="82"/>
      <c r="W42" s="82"/>
      <c r="X42" s="82"/>
      <c r="Y42" s="83"/>
      <c r="Z42" s="76"/>
      <c r="AA42" s="76"/>
      <c r="AB42" s="76"/>
    </row>
    <row r="43" spans="1:28" ht="47.25">
      <c r="A43" s="77" t="s">
        <v>156</v>
      </c>
      <c r="B43" s="77" t="s">
        <v>167</v>
      </c>
      <c r="C43" s="146" t="s">
        <v>168</v>
      </c>
      <c r="D43" s="146" t="s">
        <v>169</v>
      </c>
      <c r="E43" s="147">
        <v>1</v>
      </c>
      <c r="F43" s="147" t="s">
        <v>170</v>
      </c>
      <c r="G43" s="147" t="s">
        <v>171</v>
      </c>
      <c r="H43" s="86"/>
      <c r="I43" s="86"/>
      <c r="J43" s="86"/>
      <c r="K43" s="86"/>
      <c r="L43" s="86"/>
      <c r="M43" s="81"/>
      <c r="N43" s="86"/>
      <c r="O43" s="86"/>
      <c r="P43" s="86"/>
      <c r="Q43" s="86"/>
      <c r="R43" s="86"/>
      <c r="S43" s="80"/>
      <c r="T43" s="82"/>
      <c r="U43" s="82"/>
      <c r="V43" s="82"/>
      <c r="W43" s="82"/>
      <c r="X43" s="82"/>
      <c r="Y43" s="83"/>
      <c r="Z43" s="76"/>
      <c r="AA43" s="76"/>
      <c r="AB43" s="76"/>
    </row>
    <row r="44" spans="1:28" ht="15.75">
      <c r="A44" s="77" t="s">
        <v>156</v>
      </c>
      <c r="B44" s="77" t="s">
        <v>172</v>
      </c>
      <c r="C44" s="97" t="s">
        <v>173</v>
      </c>
      <c r="D44" s="148" t="s">
        <v>174</v>
      </c>
      <c r="E44" s="90">
        <v>1</v>
      </c>
      <c r="F44" s="90" t="s">
        <v>175</v>
      </c>
      <c r="G44" s="149" t="s">
        <v>176</v>
      </c>
      <c r="H44" s="86"/>
      <c r="I44" s="86"/>
      <c r="J44" s="86"/>
      <c r="K44" s="86"/>
      <c r="L44" s="86"/>
      <c r="M44" s="81"/>
      <c r="N44" s="86"/>
      <c r="O44" s="86"/>
      <c r="P44" s="86"/>
      <c r="Q44" s="86"/>
      <c r="R44" s="86"/>
      <c r="S44" s="80"/>
      <c r="T44" s="82"/>
      <c r="U44" s="82"/>
      <c r="V44" s="82"/>
      <c r="W44" s="82"/>
      <c r="X44" s="82"/>
      <c r="Y44" s="83"/>
      <c r="Z44" s="76"/>
      <c r="AA44" s="76"/>
      <c r="AB44" s="76"/>
    </row>
    <row r="45" spans="1:28" ht="15.75">
      <c r="A45" s="77" t="s">
        <v>156</v>
      </c>
      <c r="B45" s="77" t="s">
        <v>177</v>
      </c>
      <c r="C45" s="137" t="s">
        <v>178</v>
      </c>
      <c r="D45" s="150" t="s">
        <v>179</v>
      </c>
      <c r="E45" s="85">
        <v>1</v>
      </c>
      <c r="F45" s="145" t="s">
        <v>180</v>
      </c>
      <c r="G45" s="85" t="s">
        <v>181</v>
      </c>
      <c r="H45" s="137"/>
      <c r="I45" s="85">
        <v>700</v>
      </c>
      <c r="J45" s="85">
        <v>0.7</v>
      </c>
      <c r="K45" s="112" t="s">
        <v>74</v>
      </c>
      <c r="L45" s="112">
        <v>16</v>
      </c>
      <c r="M45" s="99" t="s">
        <v>75</v>
      </c>
      <c r="N45" s="86"/>
      <c r="O45" s="86"/>
      <c r="P45" s="86"/>
      <c r="Q45" s="86"/>
      <c r="R45" s="86"/>
      <c r="S45" s="80"/>
      <c r="T45" s="82"/>
      <c r="U45" s="82"/>
      <c r="V45" s="82"/>
      <c r="W45" s="82"/>
      <c r="X45" s="82"/>
      <c r="Y45" s="83"/>
      <c r="Z45" s="76"/>
      <c r="AA45" s="76">
        <f>J45</f>
        <v>0.7</v>
      </c>
      <c r="AB45" s="76"/>
    </row>
    <row r="46" spans="1:28" ht="15.75">
      <c r="A46" s="77" t="s">
        <v>156</v>
      </c>
      <c r="B46" s="77" t="s">
        <v>182</v>
      </c>
      <c r="C46" s="141" t="s">
        <v>183</v>
      </c>
      <c r="D46" s="142" t="s">
        <v>184</v>
      </c>
      <c r="E46" s="86">
        <v>1</v>
      </c>
      <c r="F46" s="86" t="s">
        <v>86</v>
      </c>
      <c r="G46" s="144"/>
      <c r="H46" s="86"/>
      <c r="I46" s="86"/>
      <c r="J46" s="86"/>
      <c r="K46" s="86"/>
      <c r="L46" s="86"/>
      <c r="M46" s="81"/>
      <c r="N46" s="86"/>
      <c r="O46" s="86"/>
      <c r="P46" s="86"/>
      <c r="Q46" s="86"/>
      <c r="R46" s="86"/>
      <c r="S46" s="80"/>
      <c r="T46" s="82"/>
      <c r="U46" s="82"/>
      <c r="V46" s="82"/>
      <c r="W46" s="82"/>
      <c r="X46" s="82"/>
      <c r="Y46" s="83"/>
      <c r="Z46" s="76"/>
      <c r="AA46" s="76"/>
      <c r="AB46" s="76"/>
    </row>
    <row r="47" spans="1:28" ht="15.75">
      <c r="A47" s="77" t="s">
        <v>156</v>
      </c>
      <c r="B47" s="77" t="s">
        <v>185</v>
      </c>
      <c r="C47" s="97" t="s">
        <v>186</v>
      </c>
      <c r="D47" s="87" t="s">
        <v>187</v>
      </c>
      <c r="E47" s="89">
        <v>1</v>
      </c>
      <c r="F47" s="89" t="s">
        <v>188</v>
      </c>
      <c r="G47" s="89" t="s">
        <v>189</v>
      </c>
      <c r="H47" s="90"/>
      <c r="I47" s="90"/>
      <c r="J47" s="90">
        <v>3.5</v>
      </c>
      <c r="K47" s="90" t="s">
        <v>74</v>
      </c>
      <c r="L47" s="90">
        <v>16</v>
      </c>
      <c r="M47" s="90" t="s">
        <v>190</v>
      </c>
      <c r="N47" s="86"/>
      <c r="O47" s="86"/>
      <c r="P47" s="86"/>
      <c r="Q47" s="86"/>
      <c r="R47" s="86"/>
      <c r="S47" s="80"/>
      <c r="T47" s="82"/>
      <c r="U47" s="82"/>
      <c r="V47" s="82"/>
      <c r="W47" s="82"/>
      <c r="X47" s="82"/>
      <c r="Y47" s="83"/>
      <c r="Z47" s="76"/>
      <c r="AA47" s="76"/>
      <c r="AB47" s="76">
        <f>J47</f>
        <v>3.5</v>
      </c>
    </row>
    <row r="48" spans="1:28" ht="15.75">
      <c r="A48" s="77" t="s">
        <v>156</v>
      </c>
      <c r="B48" s="77" t="s">
        <v>191</v>
      </c>
      <c r="C48" s="141" t="s">
        <v>192</v>
      </c>
      <c r="D48" s="142" t="s">
        <v>193</v>
      </c>
      <c r="E48" s="86">
        <v>1</v>
      </c>
      <c r="F48" s="86" t="s">
        <v>86</v>
      </c>
      <c r="G48" s="144"/>
      <c r="H48" s="86"/>
      <c r="I48" s="86"/>
      <c r="J48" s="86">
        <v>2</v>
      </c>
      <c r="K48" s="90" t="s">
        <v>74</v>
      </c>
      <c r="L48" s="90">
        <v>16</v>
      </c>
      <c r="M48" s="90" t="s">
        <v>190</v>
      </c>
      <c r="N48" s="86"/>
      <c r="O48" s="86"/>
      <c r="P48" s="86"/>
      <c r="Q48" s="86"/>
      <c r="R48" s="86"/>
      <c r="S48" s="80"/>
      <c r="T48" s="82"/>
      <c r="U48" s="82"/>
      <c r="V48" s="82"/>
      <c r="W48" s="82"/>
      <c r="X48" s="82"/>
      <c r="Y48" s="83"/>
      <c r="Z48" s="76">
        <f>J48</f>
        <v>2</v>
      </c>
      <c r="AA48" s="76"/>
      <c r="AB48" s="76"/>
    </row>
    <row r="49" spans="1:28" ht="15.75">
      <c r="A49" s="77" t="s">
        <v>156</v>
      </c>
      <c r="B49" s="77" t="s">
        <v>194</v>
      </c>
      <c r="C49" s="137" t="s">
        <v>178</v>
      </c>
      <c r="D49" s="150" t="s">
        <v>179</v>
      </c>
      <c r="E49" s="85">
        <v>1</v>
      </c>
      <c r="F49" s="145" t="s">
        <v>180</v>
      </c>
      <c r="G49" s="85" t="s">
        <v>181</v>
      </c>
      <c r="H49" s="137"/>
      <c r="I49" s="85">
        <v>700</v>
      </c>
      <c r="J49" s="85">
        <v>0.7</v>
      </c>
      <c r="K49" s="112" t="s">
        <v>74</v>
      </c>
      <c r="L49" s="112">
        <v>16</v>
      </c>
      <c r="M49" s="99" t="s">
        <v>75</v>
      </c>
      <c r="N49" s="86"/>
      <c r="O49" s="86"/>
      <c r="P49" s="86"/>
      <c r="Q49" s="86"/>
      <c r="R49" s="86"/>
      <c r="S49" s="80"/>
      <c r="T49" s="82"/>
      <c r="U49" s="82"/>
      <c r="V49" s="82"/>
      <c r="W49" s="82"/>
      <c r="X49" s="82"/>
      <c r="Y49" s="83"/>
      <c r="Z49" s="76"/>
      <c r="AA49" s="76">
        <f>J49</f>
        <v>0.7</v>
      </c>
      <c r="AB49" s="76"/>
    </row>
    <row r="50" spans="1:28" ht="15.75">
      <c r="A50" s="77" t="s">
        <v>156</v>
      </c>
      <c r="B50" s="77" t="s">
        <v>195</v>
      </c>
      <c r="C50" s="137" t="s">
        <v>196</v>
      </c>
      <c r="D50" s="110" t="s">
        <v>197</v>
      </c>
      <c r="E50" s="112">
        <v>1</v>
      </c>
      <c r="F50" s="112" t="s">
        <v>86</v>
      </c>
      <c r="G50" s="112"/>
      <c r="H50" s="85" t="s">
        <v>198</v>
      </c>
      <c r="I50" s="85">
        <v>0.56000000000000005</v>
      </c>
      <c r="J50" s="85">
        <v>0.56000000000000005</v>
      </c>
      <c r="K50" s="151" t="s">
        <v>74</v>
      </c>
      <c r="L50" s="85">
        <v>15</v>
      </c>
      <c r="M50" s="85" t="s">
        <v>97</v>
      </c>
      <c r="N50" s="86"/>
      <c r="O50" s="86"/>
      <c r="P50" s="86"/>
      <c r="Q50" s="86"/>
      <c r="R50" s="86"/>
      <c r="S50" s="80"/>
      <c r="T50" s="82"/>
      <c r="U50" s="82"/>
      <c r="V50" s="82"/>
      <c r="W50" s="82"/>
      <c r="X50" s="82"/>
      <c r="Y50" s="83"/>
      <c r="Z50" s="76"/>
      <c r="AA50" s="76"/>
      <c r="AB50" s="76">
        <f>J50</f>
        <v>0.56000000000000005</v>
      </c>
    </row>
    <row r="51" spans="1:28" ht="15.75">
      <c r="A51" s="77" t="s">
        <v>156</v>
      </c>
      <c r="B51" s="77" t="s">
        <v>199</v>
      </c>
      <c r="C51" s="152" t="s">
        <v>200</v>
      </c>
      <c r="D51" s="142"/>
      <c r="E51" s="86"/>
      <c r="F51" s="86"/>
      <c r="G51" s="144"/>
      <c r="H51" s="86"/>
      <c r="I51" s="86"/>
      <c r="J51" s="86"/>
      <c r="K51" s="86"/>
      <c r="L51" s="86"/>
      <c r="M51" s="81"/>
      <c r="N51" s="86"/>
      <c r="O51" s="86"/>
      <c r="P51" s="86"/>
      <c r="Q51" s="86"/>
      <c r="R51" s="86"/>
      <c r="S51" s="80"/>
      <c r="T51" s="82"/>
      <c r="U51" s="82"/>
      <c r="V51" s="82"/>
      <c r="W51" s="82"/>
      <c r="X51" s="82"/>
      <c r="Y51" s="83"/>
      <c r="Z51" s="76"/>
      <c r="AA51" s="76"/>
      <c r="AB51" s="76"/>
    </row>
    <row r="52" spans="1:28" ht="15.75">
      <c r="A52" s="77" t="s">
        <v>156</v>
      </c>
      <c r="B52" s="77" t="s">
        <v>201</v>
      </c>
      <c r="C52" s="141" t="s">
        <v>202</v>
      </c>
      <c r="D52" s="142" t="s">
        <v>203</v>
      </c>
      <c r="E52" s="86">
        <v>1</v>
      </c>
      <c r="F52" s="86" t="s">
        <v>94</v>
      </c>
      <c r="G52" t="s">
        <v>204</v>
      </c>
      <c r="H52" s="86"/>
      <c r="I52" s="86"/>
      <c r="J52" s="86">
        <v>1</v>
      </c>
      <c r="K52" s="151" t="s">
        <v>74</v>
      </c>
      <c r="L52" s="85">
        <v>15</v>
      </c>
      <c r="M52" s="85" t="s">
        <v>97</v>
      </c>
      <c r="N52" s="86"/>
      <c r="O52" s="86"/>
      <c r="P52" s="86"/>
      <c r="Q52" s="86"/>
      <c r="R52" s="86"/>
      <c r="S52" s="80"/>
      <c r="T52" s="82"/>
      <c r="U52" s="82"/>
      <c r="V52" s="82"/>
      <c r="W52" s="82"/>
      <c r="X52" s="82"/>
      <c r="Y52" s="83"/>
      <c r="Z52" s="76">
        <f>J52</f>
        <v>1</v>
      </c>
      <c r="AA52" s="76"/>
      <c r="AB52" s="76"/>
    </row>
    <row r="53" spans="1:28" ht="15.75">
      <c r="A53" s="77"/>
      <c r="B53" s="143"/>
      <c r="C53" s="141"/>
      <c r="D53" s="142"/>
      <c r="E53" s="86"/>
      <c r="F53" s="86"/>
      <c r="G53" s="144"/>
      <c r="H53" s="86"/>
      <c r="I53" s="86"/>
      <c r="J53" s="86"/>
      <c r="K53" s="86"/>
      <c r="L53" s="86"/>
      <c r="M53" s="81"/>
      <c r="N53" s="86"/>
      <c r="O53" s="86"/>
      <c r="P53" s="86"/>
      <c r="Q53" s="86"/>
      <c r="R53" s="86"/>
      <c r="S53" s="80"/>
      <c r="T53" s="82"/>
      <c r="U53" s="82"/>
      <c r="V53" s="82"/>
      <c r="W53" s="82"/>
      <c r="X53" s="82"/>
      <c r="Y53" s="83"/>
      <c r="Z53" s="76"/>
      <c r="AA53" s="76"/>
      <c r="AB53" s="76"/>
    </row>
    <row r="54" spans="1:28" s="164" customFormat="1" ht="15.75">
      <c r="A54" s="153"/>
      <c r="B54" s="154"/>
      <c r="C54" s="155" t="s">
        <v>205</v>
      </c>
      <c r="D54" s="156"/>
      <c r="E54" s="157"/>
      <c r="F54" s="157"/>
      <c r="G54" s="158"/>
      <c r="H54" s="157"/>
      <c r="I54" s="157"/>
      <c r="J54" s="157"/>
      <c r="K54" s="157"/>
      <c r="L54" s="157"/>
      <c r="M54" s="159"/>
      <c r="N54" s="157"/>
      <c r="O54" s="157"/>
      <c r="P54" s="157"/>
      <c r="Q54" s="157"/>
      <c r="R54" s="157"/>
      <c r="S54" s="160"/>
      <c r="T54" s="161"/>
      <c r="U54" s="161"/>
      <c r="V54" s="161"/>
      <c r="W54" s="161"/>
      <c r="X54" s="161"/>
      <c r="Y54" s="162"/>
      <c r="Z54" s="163">
        <f>SUM(Z6:Z53)</f>
        <v>6.7249999999999996</v>
      </c>
      <c r="AA54" s="163">
        <f>SUM(AA6:AA53)</f>
        <v>7.65</v>
      </c>
      <c r="AB54" s="163">
        <f>SUM(AB6:AB53)</f>
        <v>5.8520000000000003</v>
      </c>
    </row>
    <row r="55" spans="1:28" ht="15.75">
      <c r="A55" s="77"/>
      <c r="B55" s="143"/>
      <c r="C55" s="141"/>
      <c r="D55" s="142"/>
      <c r="E55" s="86"/>
      <c r="F55" s="86"/>
      <c r="G55" s="144"/>
      <c r="H55" s="86"/>
      <c r="I55" s="86"/>
      <c r="J55" s="86"/>
      <c r="K55" s="86"/>
      <c r="L55" s="86"/>
      <c r="M55" s="81"/>
      <c r="N55" s="86"/>
      <c r="O55" s="86"/>
      <c r="P55" s="86"/>
      <c r="Q55" s="86"/>
      <c r="R55" s="86"/>
      <c r="S55" s="80"/>
      <c r="T55" s="82"/>
      <c r="U55" s="82"/>
      <c r="V55" s="82"/>
      <c r="W55" s="82"/>
      <c r="X55" s="82"/>
      <c r="Y55" s="83"/>
      <c r="Z55" s="76"/>
      <c r="AA55" s="76"/>
      <c r="AB55" s="76"/>
    </row>
    <row r="56" spans="1:28" ht="15.75">
      <c r="A56" s="77" t="s">
        <v>206</v>
      </c>
      <c r="B56" s="121" t="s">
        <v>207</v>
      </c>
      <c r="C56" s="165" t="s">
        <v>208</v>
      </c>
      <c r="D56" s="142"/>
      <c r="E56" s="86">
        <v>1</v>
      </c>
      <c r="F56" s="86"/>
      <c r="G56" s="144"/>
      <c r="H56" s="86"/>
      <c r="I56" s="86"/>
      <c r="J56" s="86"/>
      <c r="K56" s="86"/>
      <c r="L56" s="86"/>
      <c r="M56" s="81"/>
      <c r="N56" s="86"/>
      <c r="O56" s="86"/>
      <c r="P56" s="86"/>
      <c r="Q56" s="86"/>
      <c r="R56" s="86"/>
      <c r="S56" s="80"/>
      <c r="T56" s="82"/>
      <c r="U56" s="82"/>
      <c r="V56" s="82"/>
      <c r="W56" s="82"/>
      <c r="X56" s="82"/>
      <c r="Y56" s="83"/>
      <c r="Z56" s="76"/>
      <c r="AA56" s="76"/>
      <c r="AB56" s="76"/>
    </row>
    <row r="57" spans="1:28" ht="15.75">
      <c r="A57" s="77" t="s">
        <v>206</v>
      </c>
      <c r="B57" s="77" t="s">
        <v>209</v>
      </c>
      <c r="C57" s="141" t="s">
        <v>210</v>
      </c>
      <c r="D57" s="142"/>
      <c r="E57" s="86">
        <v>1</v>
      </c>
      <c r="F57" s="86" t="s">
        <v>211</v>
      </c>
      <c r="G57" s="144"/>
      <c r="H57" s="86"/>
      <c r="I57" s="86"/>
      <c r="J57" s="86"/>
      <c r="K57" s="86"/>
      <c r="L57" s="86"/>
      <c r="M57" s="81"/>
      <c r="N57" s="86"/>
      <c r="O57" s="86"/>
      <c r="P57" s="86"/>
      <c r="Q57" s="86"/>
      <c r="R57" s="86"/>
      <c r="S57" s="80"/>
      <c r="T57" s="82"/>
      <c r="U57" s="82"/>
      <c r="V57" s="82"/>
      <c r="W57" s="82"/>
      <c r="X57" s="82"/>
      <c r="Y57" s="83"/>
      <c r="Z57" s="76"/>
      <c r="AA57" s="76"/>
      <c r="AB57" s="76"/>
    </row>
    <row r="58" spans="1:28" ht="15.75">
      <c r="A58" s="77" t="s">
        <v>206</v>
      </c>
      <c r="B58" s="77" t="s">
        <v>212</v>
      </c>
      <c r="C58" s="141" t="s">
        <v>213</v>
      </c>
      <c r="D58" s="142"/>
      <c r="E58" s="86">
        <v>1</v>
      </c>
      <c r="F58" s="86"/>
      <c r="G58" s="144"/>
      <c r="H58" s="86"/>
      <c r="I58" s="86"/>
      <c r="J58" s="86"/>
      <c r="K58" s="86"/>
      <c r="L58" s="86"/>
      <c r="M58" s="81"/>
      <c r="N58" s="86"/>
      <c r="O58" s="86"/>
      <c r="P58" s="86"/>
      <c r="Q58" s="86"/>
      <c r="R58" s="86"/>
      <c r="S58" s="80"/>
      <c r="T58" s="82"/>
      <c r="U58" s="82"/>
      <c r="V58" s="82"/>
      <c r="W58" s="82"/>
      <c r="X58" s="82"/>
      <c r="Y58" s="83"/>
      <c r="Z58" s="76"/>
      <c r="AA58" s="76"/>
      <c r="AB58" s="76"/>
    </row>
    <row r="59" spans="1:28" ht="15.75">
      <c r="A59" s="77" t="s">
        <v>206</v>
      </c>
      <c r="B59" s="77" t="s">
        <v>214</v>
      </c>
      <c r="C59" s="152" t="s">
        <v>215</v>
      </c>
      <c r="D59" s="142"/>
      <c r="E59" s="86">
        <v>1</v>
      </c>
      <c r="F59" s="86"/>
      <c r="G59" s="144"/>
      <c r="H59" s="86"/>
      <c r="I59" s="86"/>
      <c r="J59" s="86"/>
      <c r="K59" s="86"/>
      <c r="L59" s="86"/>
      <c r="M59" s="81"/>
      <c r="N59" s="86"/>
      <c r="O59" s="86"/>
      <c r="P59" s="86"/>
      <c r="Q59" s="86"/>
      <c r="R59" s="86"/>
      <c r="S59" s="80"/>
      <c r="T59" s="82"/>
      <c r="U59" s="82"/>
      <c r="V59" s="82"/>
      <c r="W59" s="82"/>
      <c r="X59" s="82"/>
      <c r="Y59" s="83"/>
      <c r="Z59" s="76"/>
      <c r="AA59" s="76"/>
      <c r="AB59" s="76"/>
    </row>
    <row r="60" spans="1:28" ht="15.75">
      <c r="A60" s="77" t="s">
        <v>206</v>
      </c>
      <c r="B60" s="77" t="s">
        <v>216</v>
      </c>
      <c r="C60" s="79" t="s">
        <v>217</v>
      </c>
      <c r="D60" s="84" t="s">
        <v>218</v>
      </c>
      <c r="E60" s="81">
        <v>1</v>
      </c>
      <c r="F60" s="81" t="s">
        <v>219</v>
      </c>
      <c r="G60" s="81" t="s">
        <v>220</v>
      </c>
      <c r="H60" s="82"/>
      <c r="I60" s="81">
        <v>400</v>
      </c>
      <c r="J60" s="166">
        <v>0.4</v>
      </c>
      <c r="K60" s="86" t="s">
        <v>74</v>
      </c>
      <c r="L60" s="81">
        <v>15</v>
      </c>
      <c r="M60" s="81" t="s">
        <v>97</v>
      </c>
      <c r="N60" s="86"/>
      <c r="O60" s="86"/>
      <c r="P60" s="86"/>
      <c r="Q60" s="86"/>
      <c r="R60" s="86"/>
      <c r="S60" s="80"/>
      <c r="T60" s="82"/>
      <c r="U60" s="82"/>
      <c r="V60" s="82"/>
      <c r="W60" s="82"/>
      <c r="X60" s="82"/>
      <c r="Y60" s="83"/>
      <c r="Z60" s="76"/>
      <c r="AA60" s="92">
        <f>J60</f>
        <v>0.4</v>
      </c>
      <c r="AB60" s="76"/>
    </row>
    <row r="61" spans="1:28" ht="15.75">
      <c r="A61" s="77" t="s">
        <v>206</v>
      </c>
      <c r="B61" s="77" t="s">
        <v>221</v>
      </c>
      <c r="C61" s="97" t="s">
        <v>222</v>
      </c>
      <c r="D61" s="167" t="s">
        <v>223</v>
      </c>
      <c r="E61" s="149">
        <v>1</v>
      </c>
      <c r="F61" s="149" t="s">
        <v>219</v>
      </c>
      <c r="G61" s="149" t="s">
        <v>224</v>
      </c>
      <c r="H61" s="167"/>
      <c r="I61" s="149">
        <v>2700</v>
      </c>
      <c r="J61" s="149">
        <v>2.7</v>
      </c>
      <c r="K61" s="89" t="s">
        <v>74</v>
      </c>
      <c r="L61" s="149">
        <v>20</v>
      </c>
      <c r="M61" s="149" t="s">
        <v>75</v>
      </c>
      <c r="N61" s="149"/>
      <c r="O61" s="149"/>
      <c r="P61" s="149">
        <v>12</v>
      </c>
      <c r="Q61" s="149"/>
      <c r="R61" s="149">
        <v>100</v>
      </c>
      <c r="S61" s="81"/>
      <c r="T61" s="82"/>
      <c r="U61" s="82"/>
      <c r="V61" s="82"/>
      <c r="W61" s="82"/>
      <c r="X61" s="82"/>
      <c r="Y61" s="83"/>
      <c r="Z61" s="76"/>
      <c r="AA61" s="76"/>
      <c r="AB61" s="76">
        <f>J61</f>
        <v>2.7</v>
      </c>
    </row>
    <row r="62" spans="1:28" ht="15.75">
      <c r="A62" s="77"/>
      <c r="B62" s="143"/>
      <c r="C62" s="141"/>
      <c r="D62" s="142"/>
      <c r="E62" s="86"/>
      <c r="F62" s="86"/>
      <c r="G62" s="144"/>
      <c r="H62" s="86"/>
      <c r="I62" s="86"/>
      <c r="J62" s="86"/>
      <c r="K62" s="86"/>
      <c r="L62" s="86"/>
      <c r="M62" s="81"/>
      <c r="N62" s="86"/>
      <c r="O62" s="86"/>
      <c r="P62" s="86"/>
      <c r="Q62" s="86"/>
      <c r="R62" s="86"/>
      <c r="S62" s="80"/>
      <c r="T62" s="82"/>
      <c r="U62" s="82"/>
      <c r="V62" s="82"/>
      <c r="W62" s="82"/>
      <c r="X62" s="82"/>
      <c r="Y62" s="83"/>
      <c r="Z62" s="76"/>
      <c r="AA62" s="76"/>
      <c r="AB62" s="76"/>
    </row>
    <row r="63" spans="1:28" ht="15.75">
      <c r="A63" s="77" t="s">
        <v>206</v>
      </c>
      <c r="B63" s="77" t="s">
        <v>207</v>
      </c>
      <c r="C63" s="141" t="s">
        <v>225</v>
      </c>
      <c r="D63" s="142" t="s">
        <v>226</v>
      </c>
      <c r="E63" s="86">
        <v>1</v>
      </c>
      <c r="F63" s="86" t="s">
        <v>188</v>
      </c>
      <c r="G63" s="144" t="s">
        <v>227</v>
      </c>
      <c r="H63" s="86"/>
      <c r="I63" s="86">
        <v>320</v>
      </c>
      <c r="J63" s="86">
        <v>3.2</v>
      </c>
      <c r="K63" s="89" t="s">
        <v>74</v>
      </c>
      <c r="L63" s="81">
        <v>15</v>
      </c>
      <c r="M63" s="81" t="s">
        <v>97</v>
      </c>
      <c r="N63" s="86"/>
      <c r="O63" s="86"/>
      <c r="P63" s="86"/>
      <c r="Q63" s="86"/>
      <c r="R63" s="86"/>
      <c r="S63" s="80"/>
      <c r="T63" s="82"/>
      <c r="U63" s="82"/>
      <c r="V63" s="82"/>
      <c r="W63" s="82"/>
      <c r="X63" s="82"/>
      <c r="Y63" s="83"/>
      <c r="Z63" s="76">
        <f>J63</f>
        <v>3.2</v>
      </c>
      <c r="AA63" s="76"/>
      <c r="AB63" s="76"/>
    </row>
    <row r="64" spans="1:28" ht="15.75">
      <c r="A64" s="77" t="s">
        <v>206</v>
      </c>
      <c r="B64" s="77" t="s">
        <v>209</v>
      </c>
      <c r="C64" s="141" t="s">
        <v>225</v>
      </c>
      <c r="D64" s="142" t="s">
        <v>226</v>
      </c>
      <c r="E64" s="86">
        <v>1</v>
      </c>
      <c r="F64" s="86" t="s">
        <v>188</v>
      </c>
      <c r="G64" s="144" t="s">
        <v>227</v>
      </c>
      <c r="H64" s="86"/>
      <c r="I64" s="86">
        <v>320</v>
      </c>
      <c r="J64" s="86">
        <v>3.2</v>
      </c>
      <c r="K64" s="89" t="s">
        <v>74</v>
      </c>
      <c r="L64" s="81">
        <v>15</v>
      </c>
      <c r="M64" s="81" t="s">
        <v>97</v>
      </c>
      <c r="N64" s="86"/>
      <c r="O64" s="86"/>
      <c r="P64" s="86"/>
      <c r="Q64" s="86"/>
      <c r="R64" s="86"/>
      <c r="S64" s="80"/>
      <c r="T64" s="82"/>
      <c r="U64" s="82"/>
      <c r="V64" s="82"/>
      <c r="W64" s="82"/>
      <c r="X64" s="82"/>
      <c r="Y64" s="83"/>
      <c r="Z64" s="76"/>
      <c r="AA64" s="76">
        <f>J64</f>
        <v>3.2</v>
      </c>
      <c r="AB64" s="76"/>
    </row>
    <row r="65" spans="1:28" ht="15.75">
      <c r="A65" s="77" t="s">
        <v>206</v>
      </c>
      <c r="B65" s="77" t="s">
        <v>212</v>
      </c>
      <c r="C65" s="141" t="s">
        <v>225</v>
      </c>
      <c r="D65" s="142" t="s">
        <v>226</v>
      </c>
      <c r="E65" s="86">
        <v>1</v>
      </c>
      <c r="F65" s="86" t="s">
        <v>188</v>
      </c>
      <c r="G65" s="144" t="s">
        <v>227</v>
      </c>
      <c r="H65" s="86"/>
      <c r="I65" s="86">
        <v>320</v>
      </c>
      <c r="J65" s="86">
        <v>3.2</v>
      </c>
      <c r="K65" s="89" t="s">
        <v>74</v>
      </c>
      <c r="L65" s="81">
        <v>15</v>
      </c>
      <c r="M65" s="81" t="s">
        <v>97</v>
      </c>
      <c r="N65" s="86"/>
      <c r="O65" s="86"/>
      <c r="P65" s="86"/>
      <c r="Q65" s="86"/>
      <c r="R65" s="86"/>
      <c r="S65" s="80"/>
      <c r="T65" s="82"/>
      <c r="U65" s="82"/>
      <c r="V65" s="82"/>
      <c r="W65" s="82"/>
      <c r="X65" s="82"/>
      <c r="Y65" s="83"/>
      <c r="Z65" s="76"/>
      <c r="AA65" s="76"/>
      <c r="AB65" s="76">
        <f>J65</f>
        <v>3.2</v>
      </c>
    </row>
    <row r="66" spans="1:28" ht="15.75">
      <c r="A66" s="77" t="s">
        <v>206</v>
      </c>
      <c r="B66" s="77" t="s">
        <v>214</v>
      </c>
      <c r="C66" s="141" t="s">
        <v>225</v>
      </c>
      <c r="D66" s="142" t="s">
        <v>226</v>
      </c>
      <c r="E66" s="86">
        <v>1</v>
      </c>
      <c r="F66" s="86" t="s">
        <v>188</v>
      </c>
      <c r="G66" s="144" t="s">
        <v>227</v>
      </c>
      <c r="H66" s="86"/>
      <c r="I66" s="86">
        <v>320</v>
      </c>
      <c r="J66" s="86">
        <v>3.2</v>
      </c>
      <c r="K66" s="89" t="s">
        <v>74</v>
      </c>
      <c r="L66" s="81">
        <v>15</v>
      </c>
      <c r="M66" s="81" t="s">
        <v>97</v>
      </c>
      <c r="N66" s="86"/>
      <c r="O66" s="86"/>
      <c r="P66" s="86"/>
      <c r="Q66" s="86"/>
      <c r="R66" s="86"/>
      <c r="S66" s="80"/>
      <c r="T66" s="82"/>
      <c r="U66" s="82"/>
      <c r="V66" s="82"/>
      <c r="W66" s="82"/>
      <c r="X66" s="82"/>
      <c r="Y66" s="83"/>
      <c r="Z66" s="76">
        <f>J66</f>
        <v>3.2</v>
      </c>
      <c r="AA66" s="76"/>
      <c r="AB66" s="76"/>
    </row>
    <row r="67" spans="1:28" ht="15.75">
      <c r="A67" s="77" t="s">
        <v>206</v>
      </c>
      <c r="B67" s="77" t="s">
        <v>216</v>
      </c>
      <c r="C67" s="141" t="s">
        <v>225</v>
      </c>
      <c r="D67" s="142" t="s">
        <v>226</v>
      </c>
      <c r="E67" s="86">
        <v>1</v>
      </c>
      <c r="F67" s="86" t="s">
        <v>188</v>
      </c>
      <c r="G67" s="144" t="s">
        <v>227</v>
      </c>
      <c r="H67" s="86"/>
      <c r="I67" s="86">
        <v>320</v>
      </c>
      <c r="J67" s="86">
        <v>3.2</v>
      </c>
      <c r="K67" s="89" t="s">
        <v>74</v>
      </c>
      <c r="L67" s="81">
        <v>15</v>
      </c>
      <c r="M67" s="81" t="s">
        <v>97</v>
      </c>
      <c r="N67" s="86"/>
      <c r="O67" s="86"/>
      <c r="P67" s="86"/>
      <c r="Q67" s="86"/>
      <c r="R67" s="86"/>
      <c r="S67" s="80"/>
      <c r="T67" s="82"/>
      <c r="U67" s="82"/>
      <c r="V67" s="82"/>
      <c r="W67" s="82"/>
      <c r="X67" s="82"/>
      <c r="Y67" s="83"/>
      <c r="Z67" s="76"/>
      <c r="AA67" s="76">
        <f>J67</f>
        <v>3.2</v>
      </c>
      <c r="AB67" s="76"/>
    </row>
    <row r="68" spans="1:28" ht="15.75">
      <c r="A68" s="77" t="s">
        <v>206</v>
      </c>
      <c r="B68" s="77" t="s">
        <v>221</v>
      </c>
      <c r="C68" s="165" t="s">
        <v>228</v>
      </c>
      <c r="D68" s="142" t="s">
        <v>229</v>
      </c>
      <c r="E68" s="86">
        <v>1</v>
      </c>
      <c r="F68" s="86"/>
      <c r="G68" s="144"/>
      <c r="H68" s="86"/>
      <c r="I68" s="86"/>
      <c r="J68" s="86"/>
      <c r="K68" s="86"/>
      <c r="L68" s="86"/>
      <c r="M68" s="81"/>
      <c r="N68" s="86"/>
      <c r="O68" s="86"/>
      <c r="P68" s="86"/>
      <c r="Q68" s="86"/>
      <c r="R68" s="86"/>
      <c r="S68" s="80"/>
      <c r="T68" s="82"/>
      <c r="U68" s="82"/>
      <c r="V68" s="82"/>
      <c r="W68" s="82"/>
      <c r="X68" s="82"/>
      <c r="Y68" s="83"/>
      <c r="Z68" s="76"/>
      <c r="AA68" s="76"/>
      <c r="AB68" s="76"/>
    </row>
    <row r="69" spans="1:28" ht="15.75">
      <c r="A69" s="77" t="s">
        <v>206</v>
      </c>
      <c r="B69" s="77" t="s">
        <v>230</v>
      </c>
      <c r="C69" s="165" t="s">
        <v>231</v>
      </c>
      <c r="D69" s="142"/>
      <c r="E69" s="86"/>
      <c r="F69" s="86"/>
      <c r="G69" s="144"/>
      <c r="H69" s="86"/>
      <c r="I69" s="86"/>
      <c r="J69" s="86"/>
      <c r="K69" s="86"/>
      <c r="L69" s="86"/>
      <c r="M69" s="81"/>
      <c r="N69" s="86"/>
      <c r="O69" s="86"/>
      <c r="P69" s="86"/>
      <c r="Q69" s="86"/>
      <c r="R69" s="86"/>
      <c r="S69" s="80"/>
      <c r="T69" s="82"/>
      <c r="U69" s="82"/>
      <c r="V69" s="82"/>
      <c r="W69" s="82"/>
      <c r="X69" s="82"/>
      <c r="Y69" s="83"/>
      <c r="Z69" s="76"/>
      <c r="AA69" s="76"/>
      <c r="AB69" s="76"/>
    </row>
    <row r="70" spans="1:28" ht="15.75">
      <c r="A70" s="77" t="s">
        <v>206</v>
      </c>
      <c r="B70" s="77" t="s">
        <v>232</v>
      </c>
      <c r="C70" s="165" t="s">
        <v>233</v>
      </c>
      <c r="D70" s="142" t="s">
        <v>234</v>
      </c>
      <c r="E70" s="86">
        <v>1</v>
      </c>
      <c r="F70" s="86"/>
      <c r="G70" s="144"/>
      <c r="H70" s="86"/>
      <c r="I70" s="86"/>
      <c r="J70" s="86"/>
      <c r="K70" s="86"/>
      <c r="L70" s="86"/>
      <c r="M70" s="81"/>
      <c r="N70" s="86"/>
      <c r="O70" s="86"/>
      <c r="P70" s="86"/>
      <c r="Q70" s="86"/>
      <c r="R70" s="86"/>
      <c r="S70" s="80"/>
      <c r="T70" s="82"/>
      <c r="U70" s="82"/>
      <c r="V70" s="82"/>
      <c r="W70" s="82"/>
      <c r="X70" s="82"/>
      <c r="Y70" s="83"/>
      <c r="Z70" s="76"/>
      <c r="AA70" s="76"/>
      <c r="AB70" s="76"/>
    </row>
    <row r="71" spans="1:28" ht="15.75">
      <c r="A71" s="77" t="s">
        <v>206</v>
      </c>
      <c r="B71" s="77" t="s">
        <v>235</v>
      </c>
      <c r="C71" s="165" t="s">
        <v>233</v>
      </c>
      <c r="D71" s="142" t="s">
        <v>234</v>
      </c>
      <c r="E71" s="86">
        <v>1</v>
      </c>
      <c r="F71" s="86"/>
      <c r="G71" s="144"/>
      <c r="H71" s="86"/>
      <c r="I71" s="86"/>
      <c r="J71" s="86"/>
      <c r="K71" s="86"/>
      <c r="L71" s="86"/>
      <c r="M71" s="81"/>
      <c r="N71" s="86"/>
      <c r="O71" s="86"/>
      <c r="P71" s="86"/>
      <c r="Q71" s="86"/>
      <c r="R71" s="86"/>
      <c r="S71" s="80"/>
      <c r="T71" s="82"/>
      <c r="U71" s="82"/>
      <c r="V71" s="82"/>
      <c r="W71" s="82"/>
      <c r="X71" s="82"/>
      <c r="Y71" s="83"/>
      <c r="Z71" s="76"/>
      <c r="AA71" s="76"/>
      <c r="AB71" s="76"/>
    </row>
    <row r="72" spans="1:28" ht="15.75">
      <c r="A72" s="77"/>
      <c r="B72" s="77"/>
      <c r="C72" s="137"/>
      <c r="D72" s="137"/>
      <c r="E72" s="85"/>
      <c r="F72" s="85"/>
      <c r="G72" s="168"/>
      <c r="H72" s="137"/>
      <c r="I72" s="136"/>
      <c r="J72" s="136"/>
      <c r="K72" s="138"/>
      <c r="L72" s="136"/>
      <c r="M72" s="136"/>
      <c r="N72" s="136"/>
      <c r="O72" s="101"/>
      <c r="P72" s="85"/>
      <c r="Q72" s="85"/>
      <c r="R72" s="85"/>
      <c r="S72" s="85"/>
      <c r="T72" s="137"/>
      <c r="U72" s="137"/>
      <c r="V72" s="137"/>
      <c r="W72" s="137"/>
      <c r="X72" s="137"/>
      <c r="Y72" s="169"/>
      <c r="Z72" s="76"/>
      <c r="AA72" s="76"/>
      <c r="AB72" s="76"/>
    </row>
    <row r="73" spans="1:28" ht="15.75">
      <c r="A73" s="77"/>
      <c r="B73" s="77"/>
      <c r="C73" s="137"/>
      <c r="D73" s="137"/>
      <c r="E73" s="85"/>
      <c r="F73" s="85"/>
      <c r="G73" s="168"/>
      <c r="H73" s="137"/>
      <c r="I73" s="136"/>
      <c r="J73" s="136"/>
      <c r="K73" s="138"/>
      <c r="L73" s="136"/>
      <c r="M73" s="136"/>
      <c r="N73" s="136"/>
      <c r="O73" s="101"/>
      <c r="P73" s="85"/>
      <c r="Q73" s="85"/>
      <c r="R73" s="85"/>
      <c r="S73" s="85"/>
      <c r="T73" s="137"/>
      <c r="U73" s="137"/>
      <c r="V73" s="137"/>
      <c r="W73" s="137"/>
      <c r="X73" s="137"/>
      <c r="Y73" s="169"/>
      <c r="Z73" s="76"/>
      <c r="AA73" s="76"/>
      <c r="AB73" s="76"/>
    </row>
    <row r="74" spans="1:28" s="155" customFormat="1" ht="15.75">
      <c r="C74" s="155" t="s">
        <v>205</v>
      </c>
      <c r="Z74" s="157">
        <f>SUM(Z60:Z73)</f>
        <v>6.4</v>
      </c>
      <c r="AA74" s="157">
        <f>SUM(AA60:AA73)</f>
        <v>6.8000000000000007</v>
      </c>
      <c r="AB74" s="157">
        <f>SUM(AB60:AB73)</f>
        <v>5.9</v>
      </c>
    </row>
    <row r="75" spans="1:28" ht="15.75">
      <c r="A75" s="77"/>
      <c r="B75" s="77"/>
      <c r="C75" s="137"/>
      <c r="D75" s="137"/>
      <c r="E75" s="85"/>
      <c r="F75" s="85"/>
      <c r="G75" s="168"/>
      <c r="H75" s="137"/>
      <c r="I75" s="136"/>
      <c r="J75" s="136"/>
      <c r="K75" s="138"/>
      <c r="L75" s="136"/>
      <c r="M75" s="136"/>
      <c r="N75" s="136"/>
      <c r="O75" s="101"/>
      <c r="P75" s="85"/>
      <c r="Q75" s="85"/>
      <c r="R75" s="85"/>
      <c r="S75" s="85"/>
      <c r="T75" s="137"/>
      <c r="U75" s="137"/>
      <c r="V75" s="137"/>
      <c r="W75" s="137"/>
      <c r="X75" s="137"/>
      <c r="Y75" s="169"/>
      <c r="Z75" s="76"/>
      <c r="AA75" s="76"/>
      <c r="AB75" s="76"/>
    </row>
    <row r="76" spans="1:28" ht="15.75">
      <c r="A76" s="77"/>
      <c r="B76" s="77"/>
      <c r="C76" s="137"/>
      <c r="D76" s="137"/>
      <c r="E76" s="85"/>
      <c r="F76" s="85"/>
      <c r="G76" s="168"/>
      <c r="H76" s="137"/>
      <c r="I76" s="136"/>
      <c r="J76" s="136"/>
      <c r="K76" s="138"/>
      <c r="L76" s="136"/>
      <c r="M76" s="136"/>
      <c r="N76" s="136"/>
      <c r="O76" s="101"/>
      <c r="P76" s="85"/>
      <c r="Q76" s="85"/>
      <c r="R76" s="85"/>
      <c r="S76" s="85"/>
      <c r="T76" s="137"/>
      <c r="U76" s="137"/>
      <c r="V76" s="137"/>
      <c r="W76" s="137"/>
      <c r="X76" s="137"/>
      <c r="Y76" s="169"/>
      <c r="Z76" s="76"/>
      <c r="AA76" s="76"/>
      <c r="AB76" s="76"/>
    </row>
    <row r="77" spans="1:28" ht="15.75">
      <c r="A77" s="77"/>
      <c r="B77" s="77"/>
      <c r="C77" s="137"/>
      <c r="D77" s="137"/>
      <c r="E77" s="85"/>
      <c r="F77" s="85"/>
      <c r="G77" s="168"/>
      <c r="H77" s="137"/>
      <c r="I77" s="136"/>
      <c r="J77" s="136"/>
      <c r="K77" s="138"/>
      <c r="L77" s="136"/>
      <c r="M77" s="136"/>
      <c r="N77" s="136"/>
      <c r="O77" s="101"/>
      <c r="P77" s="85"/>
      <c r="Q77" s="85"/>
      <c r="R77" s="85"/>
      <c r="S77" s="85"/>
      <c r="T77" s="137"/>
      <c r="U77" s="137"/>
      <c r="V77" s="137"/>
      <c r="W77" s="137"/>
      <c r="X77" s="137"/>
      <c r="Y77" s="169"/>
      <c r="Z77" s="76"/>
      <c r="AA77" s="76"/>
      <c r="AB77" s="76"/>
    </row>
    <row r="78" spans="1:28" ht="15.75">
      <c r="A78" s="170"/>
      <c r="B78" s="171" t="s">
        <v>236</v>
      </c>
      <c r="C78" s="172"/>
      <c r="D78" s="79"/>
      <c r="E78" s="80"/>
      <c r="F78" s="80"/>
      <c r="G78" s="173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2"/>
      <c r="U78" s="82"/>
      <c r="V78" s="82"/>
      <c r="W78" s="82"/>
      <c r="X78" s="82"/>
      <c r="Y78" s="83"/>
      <c r="Z78" s="76"/>
      <c r="AA78" s="76"/>
      <c r="AB78" s="76"/>
    </row>
    <row r="79" spans="1:28" ht="31.5">
      <c r="A79" s="170"/>
      <c r="B79" s="170" t="s">
        <v>237</v>
      </c>
      <c r="C79" s="174" t="s">
        <v>238</v>
      </c>
      <c r="D79" s="79" t="s">
        <v>239</v>
      </c>
      <c r="E79" s="80">
        <v>5</v>
      </c>
      <c r="F79" s="80" t="s">
        <v>86</v>
      </c>
      <c r="G79" s="173"/>
      <c r="H79" s="82"/>
      <c r="I79" s="82"/>
      <c r="J79" s="82"/>
      <c r="K79" s="82"/>
      <c r="L79" s="82"/>
      <c r="M79" s="82"/>
      <c r="N79" s="81"/>
      <c r="O79" s="81"/>
      <c r="P79" s="81"/>
      <c r="Q79" s="81"/>
      <c r="R79" s="81"/>
      <c r="S79" s="81"/>
      <c r="T79" s="82"/>
      <c r="U79" s="82"/>
      <c r="V79" s="82"/>
      <c r="W79" s="82"/>
      <c r="X79" s="82"/>
      <c r="Y79" s="83"/>
      <c r="Z79" s="76"/>
      <c r="AA79" s="76"/>
      <c r="AB79" s="76"/>
    </row>
    <row r="80" spans="1:28" ht="15.75">
      <c r="A80" s="77"/>
      <c r="B80" s="170"/>
      <c r="C80" s="84"/>
      <c r="D80" s="79"/>
      <c r="E80" s="80"/>
      <c r="F80" s="80"/>
      <c r="G80" s="173"/>
      <c r="H80" s="82"/>
      <c r="I80" s="82"/>
      <c r="J80" s="82"/>
      <c r="K80" s="82"/>
      <c r="L80" s="82"/>
      <c r="M80" s="82"/>
      <c r="N80" s="81"/>
      <c r="O80" s="81"/>
      <c r="P80" s="81"/>
      <c r="Q80" s="81"/>
      <c r="R80" s="81"/>
      <c r="S80" s="81"/>
      <c r="T80" s="82"/>
      <c r="U80" s="82"/>
      <c r="V80" s="82"/>
      <c r="W80" s="82"/>
      <c r="X80" s="82"/>
      <c r="Y80" s="83"/>
      <c r="Z80" s="76"/>
      <c r="AA80" s="76"/>
      <c r="AB80" s="76"/>
    </row>
    <row r="81" spans="1:28" ht="15.75">
      <c r="A81" s="170"/>
      <c r="B81" s="171" t="s">
        <v>240</v>
      </c>
      <c r="C81" s="172"/>
      <c r="D81" s="84"/>
      <c r="E81" s="80"/>
      <c r="F81" s="80"/>
      <c r="G81" s="173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79"/>
      <c r="V81" s="82"/>
      <c r="W81" s="82"/>
      <c r="X81" s="82"/>
      <c r="Y81" s="83"/>
      <c r="Z81" s="76"/>
      <c r="AA81" s="76"/>
      <c r="AB81" s="76"/>
    </row>
    <row r="82" spans="1:28" ht="31.5">
      <c r="A82" s="170"/>
      <c r="B82" s="170" t="s">
        <v>241</v>
      </c>
      <c r="C82" s="79" t="s">
        <v>242</v>
      </c>
      <c r="D82" s="79" t="s">
        <v>243</v>
      </c>
      <c r="E82" s="80">
        <v>3</v>
      </c>
      <c r="F82" s="80" t="s">
        <v>86</v>
      </c>
      <c r="G82" s="173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79"/>
      <c r="V82" s="82"/>
      <c r="W82" s="82"/>
      <c r="X82" s="82"/>
      <c r="Y82" s="83"/>
      <c r="Z82" s="76"/>
      <c r="AA82" s="76"/>
      <c r="AB82" s="76"/>
    </row>
    <row r="83" spans="1:28" ht="15.75">
      <c r="A83" s="170"/>
      <c r="B83" s="170"/>
      <c r="C83" s="79"/>
      <c r="D83" s="79"/>
      <c r="E83" s="80"/>
      <c r="F83" s="80"/>
      <c r="G83" s="173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79"/>
      <c r="V83" s="82"/>
      <c r="W83" s="82"/>
      <c r="X83" s="82"/>
      <c r="Y83" s="83"/>
      <c r="Z83" s="76"/>
      <c r="AA83" s="76"/>
      <c r="AB83" s="76"/>
    </row>
    <row r="84" spans="1:28" ht="15.75">
      <c r="A84" s="170"/>
      <c r="B84" s="171" t="s">
        <v>244</v>
      </c>
      <c r="C84" s="172"/>
      <c r="D84" s="79"/>
      <c r="E84" s="80"/>
      <c r="F84" s="80"/>
      <c r="G84" s="173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79"/>
      <c r="V84" s="82"/>
      <c r="W84" s="82"/>
      <c r="X84" s="82"/>
      <c r="Y84" s="83"/>
      <c r="Z84" s="76"/>
      <c r="AA84" s="76"/>
      <c r="AB84" s="76"/>
    </row>
    <row r="85" spans="1:28" ht="31.5">
      <c r="A85" s="170"/>
      <c r="B85" s="170" t="s">
        <v>245</v>
      </c>
      <c r="C85" s="84" t="s">
        <v>246</v>
      </c>
      <c r="D85" s="79" t="s">
        <v>247</v>
      </c>
      <c r="E85" s="80">
        <v>1</v>
      </c>
      <c r="F85" s="80" t="s">
        <v>86</v>
      </c>
      <c r="G85" s="173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79"/>
      <c r="V85" s="82"/>
      <c r="W85" s="82"/>
      <c r="X85" s="82"/>
      <c r="Y85" s="83"/>
      <c r="Z85" s="76"/>
      <c r="AA85" s="76"/>
      <c r="AB85" s="76"/>
    </row>
    <row r="86" spans="1:28" ht="15.75">
      <c r="A86" s="170"/>
      <c r="B86" s="170"/>
      <c r="C86" s="84"/>
      <c r="D86" s="79"/>
      <c r="E86" s="80"/>
      <c r="F86" s="80"/>
      <c r="G86" s="173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79"/>
      <c r="V86" s="82"/>
      <c r="W86" s="82"/>
      <c r="X86" s="82"/>
      <c r="Y86" s="83"/>
      <c r="Z86" s="76"/>
      <c r="AA86" s="76"/>
      <c r="AB86" s="76"/>
    </row>
    <row r="87" spans="1:28" ht="15.75">
      <c r="A87" s="170"/>
      <c r="B87" s="171" t="s">
        <v>248</v>
      </c>
      <c r="C87" s="172"/>
      <c r="D87" s="80"/>
      <c r="E87" s="80"/>
      <c r="F87" s="80"/>
      <c r="G87" s="173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79"/>
      <c r="V87" s="82"/>
      <c r="W87" s="82"/>
      <c r="X87" s="82"/>
      <c r="Y87" s="83"/>
      <c r="Z87" s="76"/>
      <c r="AA87" s="76"/>
      <c r="AB87" s="76"/>
    </row>
    <row r="88" spans="1:28" ht="15.75">
      <c r="A88" s="170"/>
      <c r="B88" s="170" t="s">
        <v>249</v>
      </c>
      <c r="C88" s="79" t="s">
        <v>250</v>
      </c>
      <c r="D88" s="79" t="s">
        <v>251</v>
      </c>
      <c r="E88" s="80">
        <v>1</v>
      </c>
      <c r="F88" s="80"/>
      <c r="G88" s="173"/>
      <c r="H88" s="80"/>
      <c r="I88" s="80">
        <v>3000</v>
      </c>
      <c r="J88" s="80">
        <v>3</v>
      </c>
      <c r="K88" s="74" t="s">
        <v>74</v>
      </c>
      <c r="L88" s="80">
        <v>20</v>
      </c>
      <c r="M88" s="80" t="s">
        <v>75</v>
      </c>
      <c r="N88" s="80"/>
      <c r="O88" s="80">
        <v>12</v>
      </c>
      <c r="P88" s="80"/>
      <c r="Q88" s="80"/>
      <c r="R88" s="80"/>
      <c r="S88" s="80"/>
      <c r="T88" s="80"/>
      <c r="U88" s="79"/>
      <c r="V88" s="82"/>
      <c r="W88" s="82"/>
      <c r="X88" s="82"/>
      <c r="Y88" s="83"/>
      <c r="Z88" s="76"/>
      <c r="AA88" s="76"/>
      <c r="AB88" s="76">
        <f>J88</f>
        <v>3</v>
      </c>
    </row>
    <row r="89" spans="1:28" ht="31.5">
      <c r="A89" s="170"/>
      <c r="B89" s="170" t="s">
        <v>252</v>
      </c>
      <c r="C89" s="79" t="s">
        <v>253</v>
      </c>
      <c r="D89" s="79" t="s">
        <v>254</v>
      </c>
      <c r="E89" s="80"/>
      <c r="F89" s="80" t="s">
        <v>255</v>
      </c>
      <c r="G89" s="173"/>
      <c r="H89" s="80" t="s">
        <v>256</v>
      </c>
      <c r="I89" s="80">
        <v>0.375</v>
      </c>
      <c r="J89" s="80">
        <v>0.375</v>
      </c>
      <c r="K89" s="74" t="s">
        <v>74</v>
      </c>
      <c r="L89" s="86">
        <v>15</v>
      </c>
      <c r="M89" s="86" t="s">
        <v>97</v>
      </c>
      <c r="N89" s="80"/>
      <c r="O89" s="80"/>
      <c r="P89" s="80"/>
      <c r="Q89" s="80"/>
      <c r="R89" s="80"/>
      <c r="S89" s="80"/>
      <c r="T89" s="80"/>
      <c r="U89" s="79"/>
      <c r="V89" s="82"/>
      <c r="W89" s="82"/>
      <c r="X89" s="82"/>
      <c r="Y89" s="83"/>
      <c r="Z89" s="76">
        <f>J89</f>
        <v>0.375</v>
      </c>
      <c r="AA89" s="76"/>
      <c r="AB89" s="76"/>
    </row>
    <row r="90" spans="1:28" ht="15.75">
      <c r="A90" s="170"/>
      <c r="B90" s="170" t="s">
        <v>257</v>
      </c>
      <c r="C90" s="79" t="s">
        <v>258</v>
      </c>
      <c r="D90" s="79" t="s">
        <v>259</v>
      </c>
      <c r="E90" s="80">
        <v>1</v>
      </c>
      <c r="F90" s="80" t="s">
        <v>255</v>
      </c>
      <c r="G90" s="173"/>
      <c r="H90" s="80" t="s">
        <v>256</v>
      </c>
      <c r="I90" s="80">
        <v>0.75</v>
      </c>
      <c r="J90" s="80">
        <v>0.75</v>
      </c>
      <c r="K90" s="74" t="s">
        <v>74</v>
      </c>
      <c r="L90" s="86">
        <v>15</v>
      </c>
      <c r="M90" s="86" t="s">
        <v>97</v>
      </c>
      <c r="N90" s="80"/>
      <c r="O90" s="80"/>
      <c r="P90" s="80"/>
      <c r="Q90" s="80"/>
      <c r="R90" s="80"/>
      <c r="S90" s="80"/>
      <c r="T90" s="80"/>
      <c r="U90" s="79"/>
      <c r="V90" s="82"/>
      <c r="W90" s="82"/>
      <c r="X90" s="82"/>
      <c r="Y90" s="83"/>
      <c r="Z90" s="76"/>
      <c r="AA90" s="76">
        <f>J90</f>
        <v>0.75</v>
      </c>
      <c r="AB90" s="76"/>
    </row>
    <row r="91" spans="1:28" ht="15.75">
      <c r="A91" s="170"/>
      <c r="B91" s="170" t="s">
        <v>260</v>
      </c>
      <c r="C91" s="79" t="s">
        <v>261</v>
      </c>
      <c r="D91" s="79"/>
      <c r="E91" s="80"/>
      <c r="F91" s="80" t="s">
        <v>262</v>
      </c>
      <c r="G91" s="173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79"/>
      <c r="V91" s="82"/>
      <c r="W91" s="82"/>
      <c r="X91" s="82"/>
      <c r="Y91" s="83"/>
      <c r="Z91" s="76"/>
      <c r="AA91" s="76"/>
      <c r="AB91" s="76"/>
    </row>
    <row r="92" spans="1:28" ht="15.75">
      <c r="A92" s="170"/>
      <c r="B92" s="170" t="s">
        <v>263</v>
      </c>
      <c r="C92" s="79" t="s">
        <v>264</v>
      </c>
      <c r="D92" s="79"/>
      <c r="E92" s="80"/>
      <c r="F92" s="80"/>
      <c r="G92" s="173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79"/>
      <c r="V92" s="82"/>
      <c r="W92" s="82"/>
      <c r="X92" s="82"/>
      <c r="Y92" s="83"/>
      <c r="Z92" s="76"/>
      <c r="AA92" s="76"/>
      <c r="AB92" s="76"/>
    </row>
    <row r="93" spans="1:28" ht="16.5" thickBot="1">
      <c r="A93" s="175"/>
      <c r="B93" s="176" t="s">
        <v>265</v>
      </c>
      <c r="C93" s="177" t="s">
        <v>266</v>
      </c>
      <c r="D93" s="177"/>
      <c r="E93" s="178"/>
      <c r="F93" s="178"/>
      <c r="G93" s="179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7"/>
      <c r="V93" s="180"/>
      <c r="W93" s="180"/>
      <c r="X93" s="180"/>
      <c r="Y93" s="181"/>
      <c r="Z93" s="76"/>
      <c r="AA93" s="76"/>
      <c r="AB93" s="76"/>
    </row>
    <row r="94" spans="1:28" ht="15.75">
      <c r="A94" s="175"/>
      <c r="B94" s="175"/>
      <c r="C94" s="182"/>
      <c r="D94" s="182"/>
      <c r="E94" s="183"/>
      <c r="F94" s="183"/>
      <c r="G94" s="184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2"/>
      <c r="V94" s="185"/>
      <c r="W94" s="185"/>
      <c r="X94" s="185"/>
      <c r="Y94" s="186"/>
      <c r="Z94" s="76"/>
      <c r="AA94" s="76"/>
      <c r="AB94" s="76"/>
    </row>
    <row r="95" spans="1:28" ht="15.75">
      <c r="A95" s="175"/>
      <c r="B95" s="175"/>
      <c r="C95" s="182"/>
      <c r="D95" s="182"/>
      <c r="E95" s="183"/>
      <c r="F95" s="183"/>
      <c r="G95" s="184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2"/>
      <c r="V95" s="185"/>
      <c r="W95" s="185"/>
      <c r="X95" s="185"/>
      <c r="Y95" s="186"/>
      <c r="Z95" s="76"/>
      <c r="AA95" s="76"/>
      <c r="AB95" s="76"/>
    </row>
    <row r="96" spans="1:28" ht="15.75">
      <c r="A96" s="175"/>
      <c r="B96" s="175"/>
      <c r="C96" s="187" t="s">
        <v>267</v>
      </c>
      <c r="D96" s="182"/>
      <c r="E96" s="183"/>
      <c r="F96" s="183"/>
      <c r="G96" s="184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2"/>
      <c r="V96" s="185"/>
      <c r="W96" s="185"/>
      <c r="X96" s="185"/>
      <c r="Y96" s="186"/>
      <c r="Z96" s="76"/>
      <c r="AA96" s="76"/>
      <c r="AB96" s="76"/>
    </row>
    <row r="97" spans="1:28" ht="31.5">
      <c r="A97" s="175"/>
      <c r="B97" s="170" t="s">
        <v>268</v>
      </c>
      <c r="C97" s="182" t="s">
        <v>269</v>
      </c>
      <c r="D97" s="182" t="s">
        <v>270</v>
      </c>
      <c r="E97" s="183">
        <v>1</v>
      </c>
      <c r="F97" s="80" t="s">
        <v>86</v>
      </c>
      <c r="G97" s="184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2"/>
      <c r="V97" s="185"/>
      <c r="W97" s="185"/>
      <c r="X97" s="185"/>
      <c r="Y97" s="186"/>
      <c r="Z97" s="76"/>
      <c r="AA97" s="76"/>
      <c r="AB97" s="76"/>
    </row>
    <row r="98" spans="1:28" ht="15.75">
      <c r="A98" s="175"/>
      <c r="B98" s="170" t="s">
        <v>271</v>
      </c>
      <c r="C98" s="188" t="s">
        <v>272</v>
      </c>
      <c r="D98" s="188" t="s">
        <v>273</v>
      </c>
      <c r="E98" s="189">
        <v>1</v>
      </c>
      <c r="F98" s="189" t="s">
        <v>274</v>
      </c>
      <c r="G98" s="189" t="s">
        <v>275</v>
      </c>
      <c r="H98" s="189"/>
      <c r="I98" s="189">
        <v>3500</v>
      </c>
      <c r="J98" s="189">
        <v>3.5</v>
      </c>
      <c r="K98" s="112" t="s">
        <v>74</v>
      </c>
      <c r="L98" s="112">
        <v>20</v>
      </c>
      <c r="M98" s="99" t="s">
        <v>75</v>
      </c>
      <c r="N98" s="99"/>
      <c r="O98" s="99">
        <v>12</v>
      </c>
      <c r="P98" s="99"/>
      <c r="Q98" s="99"/>
      <c r="R98" s="99">
        <v>100</v>
      </c>
      <c r="S98" s="99"/>
      <c r="T98" s="145"/>
      <c r="U98" s="145"/>
      <c r="V98" s="145"/>
      <c r="W98" s="145"/>
      <c r="X98" s="185"/>
      <c r="Y98" s="186"/>
      <c r="Z98" s="76">
        <f>J98</f>
        <v>3.5</v>
      </c>
      <c r="AA98" s="76"/>
      <c r="AB98" s="76"/>
    </row>
    <row r="99" spans="1:28" ht="15.75">
      <c r="A99" s="175"/>
      <c r="B99" s="170" t="s">
        <v>276</v>
      </c>
      <c r="C99" s="98" t="s">
        <v>277</v>
      </c>
      <c r="D99" s="90" t="s">
        <v>278</v>
      </c>
      <c r="E99" s="90">
        <v>1</v>
      </c>
      <c r="F99" s="89" t="s">
        <v>94</v>
      </c>
      <c r="G99" s="89" t="s">
        <v>279</v>
      </c>
      <c r="H99" s="89" t="s">
        <v>96</v>
      </c>
      <c r="I99" s="90">
        <v>0.373</v>
      </c>
      <c r="J99" s="90">
        <v>0.373</v>
      </c>
      <c r="K99" s="89" t="s">
        <v>74</v>
      </c>
      <c r="L99" s="90">
        <v>15</v>
      </c>
      <c r="M99" s="90" t="s">
        <v>97</v>
      </c>
      <c r="N99" s="89"/>
      <c r="O99" s="89"/>
      <c r="P99" s="89"/>
      <c r="Q99" s="183"/>
      <c r="R99" s="183"/>
      <c r="S99" s="183"/>
      <c r="T99" s="183"/>
      <c r="U99" s="182"/>
      <c r="V99" s="185"/>
      <c r="W99" s="185"/>
      <c r="X99" s="185"/>
      <c r="Y99" s="186"/>
      <c r="Z99" s="76"/>
      <c r="AA99" s="76"/>
      <c r="AB99" s="76">
        <f>J99</f>
        <v>0.373</v>
      </c>
    </row>
    <row r="100" spans="1:28" ht="15.75">
      <c r="A100" s="175"/>
      <c r="B100" s="170" t="s">
        <v>280</v>
      </c>
      <c r="C100" s="87" t="s">
        <v>281</v>
      </c>
      <c r="D100" s="89" t="s">
        <v>282</v>
      </c>
      <c r="E100" s="89">
        <v>1</v>
      </c>
      <c r="F100" s="89" t="s">
        <v>283</v>
      </c>
      <c r="G100" s="89" t="s">
        <v>284</v>
      </c>
      <c r="H100" s="89"/>
      <c r="I100" s="89">
        <v>1200</v>
      </c>
      <c r="J100" s="89">
        <v>1.2</v>
      </c>
      <c r="K100" s="89" t="s">
        <v>74</v>
      </c>
      <c r="L100" s="90">
        <v>15</v>
      </c>
      <c r="M100" s="90" t="s">
        <v>97</v>
      </c>
      <c r="N100" s="183"/>
      <c r="O100" s="183"/>
      <c r="P100" s="183"/>
      <c r="Q100" s="183"/>
      <c r="R100" s="183"/>
      <c r="S100" s="183"/>
      <c r="T100" s="183"/>
      <c r="U100" s="182"/>
      <c r="V100" s="185"/>
      <c r="W100" s="185"/>
      <c r="X100" s="185"/>
      <c r="Y100" s="186"/>
      <c r="Z100" s="76"/>
      <c r="AA100" s="76">
        <f>J100</f>
        <v>1.2</v>
      </c>
      <c r="AB100" s="76"/>
    </row>
    <row r="101" spans="1:28" ht="15.75">
      <c r="A101" s="175"/>
      <c r="B101" s="170" t="s">
        <v>285</v>
      </c>
      <c r="C101" s="87" t="s">
        <v>281</v>
      </c>
      <c r="D101" s="89" t="s">
        <v>282</v>
      </c>
      <c r="E101" s="89">
        <v>1</v>
      </c>
      <c r="F101" s="89" t="s">
        <v>283</v>
      </c>
      <c r="G101" s="89" t="s">
        <v>284</v>
      </c>
      <c r="H101" s="89"/>
      <c r="I101" s="89">
        <v>1200</v>
      </c>
      <c r="J101" s="89">
        <v>1.2</v>
      </c>
      <c r="K101" s="89" t="s">
        <v>74</v>
      </c>
      <c r="L101" s="90">
        <v>15</v>
      </c>
      <c r="M101" s="90" t="s">
        <v>97</v>
      </c>
      <c r="N101" s="183"/>
      <c r="O101" s="183"/>
      <c r="P101" s="183"/>
      <c r="Q101" s="183"/>
      <c r="R101" s="183"/>
      <c r="S101" s="183"/>
      <c r="T101" s="183"/>
      <c r="U101" s="182"/>
      <c r="V101" s="185"/>
      <c r="W101" s="185"/>
      <c r="X101" s="185"/>
      <c r="Y101" s="186"/>
      <c r="Z101" s="76"/>
      <c r="AA101" s="76">
        <f>J101</f>
        <v>1.2</v>
      </c>
      <c r="AB101" s="76"/>
    </row>
    <row r="102" spans="1:28" ht="15.75">
      <c r="A102" s="175"/>
      <c r="B102" s="170" t="s">
        <v>286</v>
      </c>
      <c r="C102" s="182" t="s">
        <v>287</v>
      </c>
      <c r="D102" s="182"/>
      <c r="E102" s="183">
        <v>2</v>
      </c>
      <c r="F102" s="183"/>
      <c r="G102" s="184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2"/>
      <c r="V102" s="185"/>
      <c r="W102" s="185"/>
      <c r="X102" s="185"/>
      <c r="Y102" s="186"/>
      <c r="Z102" s="76"/>
      <c r="AA102" s="76"/>
      <c r="AB102" s="76"/>
    </row>
    <row r="103" spans="1:28" ht="15.75">
      <c r="A103" s="175"/>
      <c r="B103" s="170" t="s">
        <v>288</v>
      </c>
      <c r="C103" s="97" t="s">
        <v>289</v>
      </c>
      <c r="D103" s="90" t="s">
        <v>290</v>
      </c>
      <c r="E103" s="89">
        <v>1</v>
      </c>
      <c r="F103" s="89" t="s">
        <v>291</v>
      </c>
      <c r="G103" s="89" t="s">
        <v>292</v>
      </c>
      <c r="H103" s="89"/>
      <c r="I103" s="89"/>
      <c r="J103" s="89"/>
      <c r="K103" s="89" t="s">
        <v>74</v>
      </c>
      <c r="L103" s="90">
        <v>15</v>
      </c>
      <c r="M103" s="90" t="s">
        <v>97</v>
      </c>
      <c r="N103" s="89"/>
      <c r="O103" s="89"/>
      <c r="P103" s="89"/>
      <c r="Q103" s="89"/>
      <c r="R103" s="183"/>
      <c r="S103" s="183"/>
      <c r="T103" s="183"/>
      <c r="U103" s="182"/>
      <c r="V103" s="185"/>
      <c r="W103" s="185"/>
      <c r="X103" s="185"/>
      <c r="Y103" s="186"/>
      <c r="Z103" s="76"/>
      <c r="AA103" s="76"/>
      <c r="AB103" s="76"/>
    </row>
    <row r="104" spans="1:28" ht="15.75">
      <c r="A104" s="175"/>
      <c r="B104" s="170" t="s">
        <v>293</v>
      </c>
      <c r="C104" s="182" t="s">
        <v>294</v>
      </c>
      <c r="D104" s="182"/>
      <c r="E104" s="183"/>
      <c r="F104" s="183"/>
      <c r="G104" s="184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2"/>
      <c r="V104" s="185"/>
      <c r="W104" s="185"/>
      <c r="X104" s="185"/>
      <c r="Y104" s="186"/>
      <c r="Z104" s="76"/>
      <c r="AA104" s="76"/>
      <c r="AB104" s="76"/>
    </row>
    <row r="105" spans="1:28" ht="15.75">
      <c r="A105" s="175"/>
      <c r="B105" s="170" t="s">
        <v>295</v>
      </c>
      <c r="C105" s="190" t="s">
        <v>296</v>
      </c>
      <c r="D105" s="90" t="s">
        <v>297</v>
      </c>
      <c r="E105" s="89">
        <v>1</v>
      </c>
      <c r="F105" s="89" t="s">
        <v>86</v>
      </c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>
        <v>100</v>
      </c>
      <c r="S105" s="89"/>
      <c r="T105" s="89"/>
      <c r="U105" s="89"/>
      <c r="V105" s="89"/>
      <c r="W105" s="89"/>
      <c r="X105" s="89"/>
      <c r="Y105" s="191"/>
      <c r="Z105" s="76"/>
      <c r="AA105" s="76"/>
      <c r="AB105" s="76"/>
    </row>
    <row r="106" spans="1:28" ht="15.75">
      <c r="A106" s="175"/>
      <c r="B106" s="175"/>
      <c r="C106" s="182"/>
      <c r="D106" s="182"/>
      <c r="E106" s="183"/>
      <c r="F106" s="183"/>
      <c r="G106" s="184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2"/>
      <c r="V106" s="185"/>
      <c r="W106" s="185"/>
      <c r="X106" s="185"/>
      <c r="Y106" s="186"/>
      <c r="Z106" s="76"/>
      <c r="AA106" s="76"/>
      <c r="AB106" s="76"/>
    </row>
    <row r="107" spans="1:28" s="164" customFormat="1" ht="15.75">
      <c r="A107" s="192"/>
      <c r="B107" s="192"/>
      <c r="C107" s="193" t="s">
        <v>205</v>
      </c>
      <c r="D107" s="193"/>
      <c r="E107" s="194"/>
      <c r="F107" s="194"/>
      <c r="G107" s="195"/>
      <c r="H107" s="194"/>
      <c r="I107" s="194"/>
      <c r="J107" s="194">
        <f>SUM(J6:J106)</f>
        <v>58.725000000000016</v>
      </c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3"/>
      <c r="V107" s="196"/>
      <c r="W107" s="196"/>
      <c r="X107" s="196"/>
      <c r="Y107" s="197"/>
      <c r="Z107" s="163">
        <f>SUM(Z89:Z106)</f>
        <v>3.875</v>
      </c>
      <c r="AA107" s="163">
        <f>SUM(AA89:AA106)</f>
        <v>3.15</v>
      </c>
      <c r="AB107" s="163">
        <f>SUM(AB88:AB106)</f>
        <v>3.3730000000000002</v>
      </c>
    </row>
  </sheetData>
  <mergeCells count="7">
    <mergeCell ref="N2:S2"/>
    <mergeCell ref="T2:W2"/>
    <mergeCell ref="B78:C78"/>
    <mergeCell ref="B81:C81"/>
    <mergeCell ref="B84:C84"/>
    <mergeCell ref="H2:M2"/>
    <mergeCell ref="B87:C87"/>
  </mergeCells>
  <conditionalFormatting sqref="C99:E99">
    <cfRule type="containsText" dxfId="0" priority="1" operator="containsText" text="Elan">
      <formula>NOT(ISERROR(SEARCH("Elan",C99)))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 LOAD SHEET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VANDANA</dc:creator>
  <cp:lastModifiedBy>Admin</cp:lastModifiedBy>
  <cp:lastPrinted>2023-08-07T06:38:30Z</cp:lastPrinted>
  <dcterms:created xsi:type="dcterms:W3CDTF">2016-06-28T05:31:33Z</dcterms:created>
  <dcterms:modified xsi:type="dcterms:W3CDTF">2024-12-24T13:38:11Z</dcterms:modified>
</cp:coreProperties>
</file>